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harts/chart7.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6.xml" ContentType="application/vnd.openxmlformats-officedocument.drawing+xml"/>
  <Override PartName="/xl/drawings/drawing37.xml" ContentType="application/vnd.openxmlformats-officedocument.drawing+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drawings/drawing38.xml" ContentType="application/vnd.openxmlformats-officedocument.drawing+xml"/>
  <Override PartName="/xl/drawings/drawing39.xml" ContentType="application/vnd.openxmlformats-officedocument.drawing+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G:\.shortcut-targets-by-id\1GHxrFDr9ieoZRSYa2HKb8rbLSmzQlEj1\Fitzcarraldo Files\OCP\Attività istituzionale\Relazione annuale\2023-2024\Allegato statistico\Tabelle per sito\"/>
    </mc:Choice>
  </mc:AlternateContent>
  <xr:revisionPtr revIDLastSave="0" documentId="13_ncr:1_{775AEA8B-DCB6-4928-A028-6A3CF79EE34D}" xr6:coauthVersionLast="36" xr6:coauthVersionMax="47" xr10:uidLastSave="{00000000-0000-0000-0000-000000000000}"/>
  <bookViews>
    <workbookView xWindow="0" yWindow="0" windowWidth="14400" windowHeight="15600" xr2:uid="{F7ED0636-D4A4-4C1F-A2B2-9DD8D2A892E4}"/>
  </bookViews>
  <sheets>
    <sheet name="Indice" sheetId="1" r:id="rId1"/>
    <sheet name="T.2.1" sheetId="21" r:id="rId2"/>
    <sheet name="F.2.2" sheetId="28" r:id="rId3"/>
    <sheet name="F.2.3" sheetId="29" r:id="rId4"/>
    <sheet name="T.2.2" sheetId="20" r:id="rId5"/>
    <sheet name="T.2.3" sheetId="23" r:id="rId6"/>
    <sheet name="T.2.4" sheetId="22" r:id="rId7"/>
    <sheet name="T.2.5" sheetId="24" r:id="rId8"/>
    <sheet name="T.2.6" sheetId="25" r:id="rId9"/>
    <sheet name="T.2.7" sheetId="26" r:id="rId10"/>
    <sheet name="F.2.4" sheetId="30" r:id="rId11"/>
    <sheet name="F.2.5" sheetId="32" r:id="rId12"/>
    <sheet name="F.2.6" sheetId="34" r:id="rId13"/>
    <sheet name="F.2.7" sheetId="53" r:id="rId14"/>
    <sheet name="T.2.8" sheetId="27" r:id="rId15"/>
    <sheet name="T.3.1" sheetId="2" r:id="rId16"/>
    <sheet name="T.3.2" sheetId="17" r:id="rId17"/>
    <sheet name="T.3.3" sheetId="9" r:id="rId18"/>
    <sheet name="T.3.4" sheetId="15" r:id="rId19"/>
    <sheet name="T.4.1" sheetId="36" r:id="rId20"/>
    <sheet name="T.4.2" sheetId="37" r:id="rId21"/>
    <sheet name="F.4.2" sheetId="47" r:id="rId22"/>
    <sheet name="T.4.3" sheetId="38" r:id="rId23"/>
    <sheet name="T.4.4" sheetId="46" r:id="rId24"/>
    <sheet name="T.4.5" sheetId="48" r:id="rId25"/>
    <sheet name="T.4.6" sheetId="49" r:id="rId26"/>
    <sheet name="T.4.7" sheetId="50" r:id="rId27"/>
    <sheet name="T.4.8" sheetId="52" r:id="rId28"/>
    <sheet name="F.4.6" sheetId="35" r:id="rId29"/>
    <sheet name="T.4.9" sheetId="54" r:id="rId30"/>
    <sheet name="T.4.10" sheetId="55" r:id="rId31"/>
    <sheet name="T.4.11" sheetId="56" r:id="rId32"/>
    <sheet name="T.4.12" sheetId="57" r:id="rId33"/>
    <sheet name="T.5.1" sheetId="40" r:id="rId34"/>
    <sheet name="F.5.1" sheetId="43" r:id="rId35"/>
    <sheet name="T.5.2" sheetId="41" r:id="rId36"/>
    <sheet name="F.5.2" sheetId="44" r:id="rId37"/>
    <sheet name="T.5.3" sheetId="42" r:id="rId38"/>
    <sheet name="F.5.3" sheetId="45" r:id="rId3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57" l="1"/>
  <c r="B5" i="57"/>
  <c r="B4" i="57"/>
  <c r="B3" i="57"/>
  <c r="D2" i="57"/>
  <c r="D1" i="57"/>
  <c r="B6" i="56"/>
  <c r="B5" i="56"/>
  <c r="B4" i="56"/>
  <c r="B3" i="56"/>
  <c r="D2" i="56"/>
  <c r="D1" i="56"/>
  <c r="B6" i="55"/>
  <c r="B5" i="55"/>
  <c r="B4" i="55"/>
  <c r="B3" i="55"/>
  <c r="D2" i="55"/>
  <c r="D1" i="55"/>
  <c r="B6" i="54"/>
  <c r="B5" i="54"/>
  <c r="B4" i="54"/>
  <c r="B3" i="54"/>
  <c r="D2" i="54"/>
  <c r="D1" i="54"/>
  <c r="B6" i="52"/>
  <c r="B5" i="52"/>
  <c r="B4" i="52"/>
  <c r="B3" i="52"/>
  <c r="D2" i="52"/>
  <c r="D1" i="52"/>
  <c r="B6" i="35"/>
  <c r="B5" i="35"/>
  <c r="B4" i="35"/>
  <c r="B3" i="35"/>
  <c r="D2" i="35"/>
  <c r="D1" i="35"/>
  <c r="D1" i="53"/>
  <c r="G35" i="53"/>
  <c r="F35" i="53"/>
  <c r="E35" i="53"/>
  <c r="D35" i="53"/>
  <c r="C35" i="53"/>
  <c r="B6" i="53"/>
  <c r="B5" i="53"/>
  <c r="B4" i="53"/>
  <c r="B3" i="53"/>
  <c r="D2" i="53"/>
  <c r="B6" i="50"/>
  <c r="B5" i="50"/>
  <c r="B4" i="50"/>
  <c r="B3" i="50"/>
  <c r="D2" i="50"/>
  <c r="D1" i="50"/>
  <c r="D2" i="49"/>
  <c r="D1" i="49"/>
  <c r="B6" i="49"/>
  <c r="B5" i="49"/>
  <c r="B4" i="49"/>
  <c r="B3" i="49"/>
  <c r="D1" i="48"/>
  <c r="D2" i="48"/>
  <c r="B3" i="48"/>
  <c r="B4" i="48"/>
  <c r="B5" i="48"/>
  <c r="B6" i="48"/>
  <c r="B6" i="46"/>
  <c r="B6" i="47"/>
  <c r="B5" i="47"/>
  <c r="B4" i="47"/>
  <c r="B3" i="47"/>
  <c r="D1" i="47"/>
  <c r="D2" i="47"/>
  <c r="B5" i="46" l="1"/>
  <c r="B4" i="46"/>
  <c r="B3" i="46"/>
  <c r="D1" i="46"/>
  <c r="D2" i="46"/>
  <c r="B3" i="43" l="1"/>
  <c r="B3" i="44"/>
  <c r="B6" i="45"/>
  <c r="B5" i="45"/>
  <c r="B4" i="45"/>
  <c r="B3" i="45"/>
  <c r="D1" i="45"/>
  <c r="D2" i="45"/>
  <c r="B6" i="44"/>
  <c r="B5" i="44"/>
  <c r="B4" i="44"/>
  <c r="D2" i="44"/>
  <c r="D1" i="44"/>
  <c r="B6" i="43"/>
  <c r="B5" i="43"/>
  <c r="B4" i="43"/>
  <c r="D2" i="43"/>
  <c r="D1" i="43"/>
  <c r="D2" i="42"/>
  <c r="D1" i="42"/>
  <c r="B6" i="42"/>
  <c r="B5" i="42"/>
  <c r="B4" i="42"/>
  <c r="B3" i="42"/>
  <c r="B6" i="41"/>
  <c r="B5" i="41"/>
  <c r="B4" i="41"/>
  <c r="B5" i="40"/>
  <c r="D2" i="41"/>
  <c r="D1" i="41"/>
  <c r="B3" i="41"/>
  <c r="B4" i="40"/>
  <c r="B6" i="40"/>
  <c r="D2" i="40"/>
  <c r="D1" i="40"/>
  <c r="B3" i="40"/>
  <c r="B6" i="38"/>
  <c r="B5" i="38"/>
  <c r="B4" i="38"/>
  <c r="B3" i="38"/>
  <c r="D2" i="38"/>
  <c r="D1" i="38"/>
  <c r="B6" i="37"/>
  <c r="B5" i="37"/>
  <c r="B4" i="37"/>
  <c r="B3" i="37"/>
  <c r="D2" i="37"/>
  <c r="D1" i="37"/>
  <c r="B6" i="36"/>
  <c r="B5" i="36"/>
  <c r="B4" i="36"/>
  <c r="B3" i="36"/>
  <c r="D2" i="36"/>
  <c r="D1" i="36"/>
  <c r="E35" i="35"/>
  <c r="D35" i="35"/>
  <c r="C35" i="35"/>
  <c r="D35" i="34"/>
  <c r="E35" i="34"/>
  <c r="F35" i="34"/>
  <c r="G35" i="34"/>
  <c r="C35" i="34"/>
  <c r="B6" i="34"/>
  <c r="B5" i="34"/>
  <c r="B4" i="34"/>
  <c r="B3" i="34"/>
  <c r="D2" i="34"/>
  <c r="D1" i="34"/>
  <c r="B6" i="32"/>
  <c r="B5" i="32"/>
  <c r="B4" i="32"/>
  <c r="B3" i="32"/>
  <c r="D2" i="32"/>
  <c r="D1" i="32"/>
  <c r="B6" i="30"/>
  <c r="B5" i="30"/>
  <c r="B4" i="30"/>
  <c r="B3" i="30"/>
  <c r="D1" i="30"/>
  <c r="D2" i="30"/>
  <c r="B6" i="29"/>
  <c r="B5" i="29"/>
  <c r="B4" i="29"/>
  <c r="B3" i="29"/>
  <c r="D2" i="29"/>
  <c r="D1" i="29"/>
  <c r="B6" i="28"/>
  <c r="B5" i="28"/>
  <c r="B4" i="28"/>
  <c r="B3" i="28"/>
  <c r="D2" i="28"/>
  <c r="D1" i="28"/>
  <c r="B6" i="27" l="1"/>
  <c r="B5" i="27"/>
  <c r="B4" i="27"/>
  <c r="B3" i="27"/>
  <c r="C2" i="27"/>
  <c r="C1" i="27"/>
  <c r="B6" i="26"/>
  <c r="B5" i="26"/>
  <c r="B4" i="26"/>
  <c r="B3" i="26"/>
  <c r="E2" i="26"/>
  <c r="E1" i="26"/>
  <c r="B6" i="25"/>
  <c r="B5" i="25"/>
  <c r="B4" i="25"/>
  <c r="B3" i="25"/>
  <c r="C2" i="25"/>
  <c r="C1" i="25"/>
  <c r="B6" i="24"/>
  <c r="B5" i="24"/>
  <c r="B4" i="24"/>
  <c r="B3" i="24"/>
  <c r="C1" i="24"/>
  <c r="C2" i="24"/>
  <c r="D2" i="22"/>
  <c r="B3" i="21"/>
  <c r="B6" i="22"/>
  <c r="B5" i="22"/>
  <c r="B3" i="22"/>
  <c r="B4" i="22"/>
  <c r="D1" i="22"/>
  <c r="B4" i="23"/>
  <c r="B3" i="23"/>
  <c r="B6" i="23"/>
  <c r="B5" i="23"/>
  <c r="D2" i="23"/>
  <c r="D1" i="23"/>
  <c r="I197" i="23"/>
  <c r="H197" i="23"/>
  <c r="G197" i="23"/>
  <c r="D1" i="20"/>
  <c r="D2" i="21"/>
  <c r="B6" i="21"/>
  <c r="B5" i="21"/>
  <c r="B4" i="21"/>
  <c r="D1" i="21"/>
  <c r="D1" i="15" l="1"/>
  <c r="D1" i="9"/>
  <c r="B4" i="9"/>
  <c r="D2" i="9"/>
  <c r="B4" i="17"/>
  <c r="D2" i="17"/>
  <c r="D1" i="17"/>
  <c r="D2" i="2"/>
  <c r="D1" i="2"/>
  <c r="M79" i="2"/>
  <c r="M80" i="2" s="1"/>
  <c r="L79" i="2"/>
  <c r="K79" i="2"/>
  <c r="J79" i="2"/>
  <c r="J80" i="2" s="1"/>
  <c r="I79" i="2"/>
  <c r="I80" i="2" s="1"/>
  <c r="M74" i="2"/>
  <c r="L74" i="2"/>
  <c r="K74" i="2"/>
  <c r="K80" i="2" s="1"/>
  <c r="J74" i="2"/>
  <c r="I74" i="2"/>
  <c r="M70" i="2"/>
  <c r="L70" i="2"/>
  <c r="K70" i="2"/>
  <c r="J70" i="2"/>
  <c r="I70" i="2"/>
  <c r="M42" i="2"/>
  <c r="L42" i="2"/>
  <c r="L80" i="2" s="1"/>
  <c r="K42" i="2"/>
  <c r="J42" i="2"/>
  <c r="I42" i="2"/>
  <c r="M36" i="2"/>
  <c r="L36" i="2"/>
  <c r="K36" i="2"/>
  <c r="J36" i="2"/>
  <c r="I36" i="2"/>
  <c r="M22" i="2"/>
  <c r="L22" i="2"/>
  <c r="K22" i="2"/>
  <c r="J22" i="2"/>
  <c r="I22" i="2"/>
  <c r="M18" i="2"/>
  <c r="L18" i="2"/>
  <c r="K18" i="2"/>
  <c r="J18" i="2"/>
  <c r="I18" i="2"/>
  <c r="M14" i="2"/>
  <c r="L14" i="2"/>
  <c r="K14" i="2"/>
  <c r="J14" i="2"/>
  <c r="I14" i="2"/>
  <c r="H31" i="9" l="1"/>
  <c r="H15" i="15" l="1"/>
  <c r="G15" i="15"/>
  <c r="C15" i="15"/>
  <c r="D15" i="15" l="1"/>
</calcChain>
</file>

<file path=xl/sharedStrings.xml><?xml version="1.0" encoding="utf-8"?>
<sst xmlns="http://schemas.openxmlformats.org/spreadsheetml/2006/main" count="3191" uniqueCount="1053">
  <si>
    <t>2021</t>
  </si>
  <si>
    <t>2022</t>
  </si>
  <si>
    <t>2019</t>
  </si>
  <si>
    <t>2022-2019</t>
  </si>
  <si>
    <t>AL</t>
  </si>
  <si>
    <t>ACQUI TERME</t>
  </si>
  <si>
    <t>ALESSANDRIA</t>
  </si>
  <si>
    <t>CASALE MONFERRATO</t>
  </si>
  <si>
    <t>Totale provincia di Alessandria</t>
  </si>
  <si>
    <t>AT</t>
  </si>
  <si>
    <t>ASTI</t>
  </si>
  <si>
    <t>NIZZA MONFERRATO</t>
  </si>
  <si>
    <t>SAN DAMIANO D'ASTI</t>
  </si>
  <si>
    <t>Totale provincia di Asti</t>
  </si>
  <si>
    <t>BI</t>
  </si>
  <si>
    <t>BIELLA</t>
  </si>
  <si>
    <t>CANDELO</t>
  </si>
  <si>
    <t>VALDILANA</t>
  </si>
  <si>
    <t>-</t>
  </si>
  <si>
    <t>Totale provincia di Biella</t>
  </si>
  <si>
    <t>CN</t>
  </si>
  <si>
    <t>ALBA</t>
  </si>
  <si>
    <t>BORGO SAN DALMAZZO</t>
  </si>
  <si>
    <t>BRA</t>
  </si>
  <si>
    <t>BUSCA</t>
  </si>
  <si>
    <t>CENTALLO</t>
  </si>
  <si>
    <t>CUNEO</t>
  </si>
  <si>
    <t>DOGLIANI</t>
  </si>
  <si>
    <t>FOSSANO</t>
  </si>
  <si>
    <t>LIMONE PIEMONTE</t>
  </si>
  <si>
    <t>ROBURENT</t>
  </si>
  <si>
    <t>SALUZZO</t>
  </si>
  <si>
    <t>SAVIGLIANO</t>
  </si>
  <si>
    <t>Totale provincia di Cuneo</t>
  </si>
  <si>
    <t>NO</t>
  </si>
  <si>
    <t>BELLINZAGO NOVARESE</t>
  </si>
  <si>
    <t>BORGOMANERO</t>
  </si>
  <si>
    <t>CASTELLETTO TICINO</t>
  </si>
  <si>
    <t>NOVARA</t>
  </si>
  <si>
    <t>TRECATE</t>
  </si>
  <si>
    <t>Totale provincia di Novara</t>
  </si>
  <si>
    <t>TO</t>
  </si>
  <si>
    <t>AVIGLIANA</t>
  </si>
  <si>
    <t>BARDONECCHIA</t>
  </si>
  <si>
    <t>BEINASCO</t>
  </si>
  <si>
    <t>CARMAGNOLA</t>
  </si>
  <si>
    <t>CHIERI</t>
  </si>
  <si>
    <t>CHIVASSO</t>
  </si>
  <si>
    <t>COLLEGNO</t>
  </si>
  <si>
    <t>CONDOVE</t>
  </si>
  <si>
    <t>CUORGNE</t>
  </si>
  <si>
    <t>GIAVENO</t>
  </si>
  <si>
    <t>GRUGLIASCO</t>
  </si>
  <si>
    <t>IVREA</t>
  </si>
  <si>
    <t>LEINI'</t>
  </si>
  <si>
    <t>MONCALIERI</t>
  </si>
  <si>
    <t>NONE</t>
  </si>
  <si>
    <t>PIANEZZA</t>
  </si>
  <si>
    <t>PINEROLO</t>
  </si>
  <si>
    <t>RIVOLI</t>
  </si>
  <si>
    <t>SAN MAURO TORINESE</t>
  </si>
  <si>
    <t>SESTRIERE</t>
  </si>
  <si>
    <t>SETTIMO TORINESE</t>
  </si>
  <si>
    <t>TORINO</t>
  </si>
  <si>
    <t>VALPERGA</t>
  </si>
  <si>
    <t>VENARIA REALE</t>
  </si>
  <si>
    <t>VILLAR PEROSA</t>
  </si>
  <si>
    <t>VILLASTELLONE</t>
  </si>
  <si>
    <t>VINOVO</t>
  </si>
  <si>
    <t>Totale provincia di Torino</t>
  </si>
  <si>
    <t>VB</t>
  </si>
  <si>
    <t>CREVOLADOSSOLA</t>
  </si>
  <si>
    <t>DOMODOSSOLA</t>
  </si>
  <si>
    <t>VERBANIA</t>
  </si>
  <si>
    <t>Totale provincia di Verbania</t>
  </si>
  <si>
    <t>VC</t>
  </si>
  <si>
    <t>BORGO VERCELLI</t>
  </si>
  <si>
    <t>BORGOSESIA</t>
  </si>
  <si>
    <t>VARALLO</t>
  </si>
  <si>
    <t>VERCELLI</t>
  </si>
  <si>
    <t>Totale provincia di Vercelli</t>
  </si>
  <si>
    <t xml:space="preserve">TOTALE PIEMONTE </t>
  </si>
  <si>
    <t>Monitoraggio Limone Piemonte a partire dal 01/04/2018</t>
  </si>
  <si>
    <t>Monitoraggio Carmagnola a partire dal 23/01/2019</t>
  </si>
  <si>
    <t>Monitoraggio Bardonecchia a partire dal 01/02/2019</t>
  </si>
  <si>
    <t>Monitoraggio Sestriere a partire dal 05/02/2019</t>
  </si>
  <si>
    <t>Monitoraggio Busca a partire dal 07/03/2019</t>
  </si>
  <si>
    <t>Monitoraggio Roburent a partire dal 22/08/2019</t>
  </si>
  <si>
    <t>Monitoraggio Grugliasco a partire dal 10/07/2020</t>
  </si>
  <si>
    <t>Monitoraggio Avigliana a partire dal 07/10/2021</t>
  </si>
  <si>
    <t>Monitoraggio Valdilana a partire dal 07/11/2021</t>
  </si>
  <si>
    <t>Incassi</t>
  </si>
  <si>
    <t>Note</t>
  </si>
  <si>
    <t>2023-2019</t>
  </si>
  <si>
    <t>2023-2022</t>
  </si>
  <si>
    <t>FONTE: Elaborazione OCP su dati Agis-Cinetel</t>
  </si>
  <si>
    <t>Schermi</t>
  </si>
  <si>
    <t>2023</t>
  </si>
  <si>
    <t>2020</t>
  </si>
  <si>
    <t>Comune</t>
  </si>
  <si>
    <t>Provincia</t>
  </si>
  <si>
    <t>Spettatori</t>
  </si>
  <si>
    <t>gennaio</t>
  </si>
  <si>
    <t>febbraio</t>
  </si>
  <si>
    <t>marzo</t>
  </si>
  <si>
    <t>aprile</t>
  </si>
  <si>
    <t>maggio</t>
  </si>
  <si>
    <t>giugno</t>
  </si>
  <si>
    <t>luglio</t>
  </si>
  <si>
    <t>agosto</t>
  </si>
  <si>
    <t>settembre</t>
  </si>
  <si>
    <t>ottobre</t>
  </si>
  <si>
    <t>novembre</t>
  </si>
  <si>
    <t>dicembre</t>
  </si>
  <si>
    <t>Totale 2023</t>
  </si>
  <si>
    <t>MONDOVI'</t>
  </si>
  <si>
    <t>FILM</t>
  </si>
  <si>
    <t>NAZIONALITÀ</t>
  </si>
  <si>
    <t>DISTRIBUTORE</t>
  </si>
  <si>
    <t>DATA DI USCITA</t>
  </si>
  <si>
    <t>N° CINEMA</t>
  </si>
  <si>
    <t>SPETTATORI</t>
  </si>
  <si>
    <t>INCASSI</t>
  </si>
  <si>
    <t>C'E' ANCORA DOMANI</t>
  </si>
  <si>
    <t>I</t>
  </si>
  <si>
    <t>VISION/UNIVERSAL</t>
  </si>
  <si>
    <t>BARBIE</t>
  </si>
  <si>
    <t>USA</t>
  </si>
  <si>
    <t>WARNER BROS ITALIA S.P.A.</t>
  </si>
  <si>
    <t>OPPENHEIMER</t>
  </si>
  <si>
    <t>UNIVERSAL S.R.L.</t>
  </si>
  <si>
    <t>SUPER MARIO BROS - IL FILM</t>
  </si>
  <si>
    <t>USA, J</t>
  </si>
  <si>
    <t>AVATAR - LA VIA DELL'ACQUA</t>
  </si>
  <si>
    <t>WALT DISNEY S.M.P. ITALIA</t>
  </si>
  <si>
    <t>FAST X</t>
  </si>
  <si>
    <t>GUARDIANI DELLA GALASSIA VOL. 3</t>
  </si>
  <si>
    <t>LA SIRENETTA</t>
  </si>
  <si>
    <t>WONKA</t>
  </si>
  <si>
    <t>ASSASSINIO A VENEZIA</t>
  </si>
  <si>
    <t>NAPOLEON</t>
  </si>
  <si>
    <t>USA, GB</t>
  </si>
  <si>
    <t>EAGLE PICTURES S.P.A.</t>
  </si>
  <si>
    <t>SPIDER-MAN: ACROSS THE SPIDER-VERSE</t>
  </si>
  <si>
    <t>ELEMENTAL</t>
  </si>
  <si>
    <t>INDIANA JONES E IL QUADRANTE DEL DESTINO</t>
  </si>
  <si>
    <t>IO CAPITANO</t>
  </si>
  <si>
    <t>I, B</t>
  </si>
  <si>
    <t>01 DISTRIBUTION</t>
  </si>
  <si>
    <t>LE OTTO MONTAGNE</t>
  </si>
  <si>
    <t>I, F, B</t>
  </si>
  <si>
    <t>TRE DI TROPPO</t>
  </si>
  <si>
    <t>WISH</t>
  </si>
  <si>
    <t>ANT-MAN AND THE WASP: QUANTUMANIA</t>
  </si>
  <si>
    <t>CREED III</t>
  </si>
  <si>
    <t>TOTALE COMPLESSIVO DEI 20 FILM PIU' VISTI IN PIEMONTE</t>
  </si>
  <si>
    <t>TOTALE COMPLESSIVO IN PIEMONTE</t>
  </si>
  <si>
    <t>INCIDENZA PERCENTUALE DEI 20 FILM PIU' VISTI IN PIEMONTE</t>
  </si>
  <si>
    <t>Film</t>
  </si>
  <si>
    <t>Mese</t>
  </si>
  <si>
    <t>TOTALE PIEMONTE</t>
  </si>
  <si>
    <t>Piemonte</t>
  </si>
  <si>
    <t>Monosale</t>
  </si>
  <si>
    <t>Arene</t>
  </si>
  <si>
    <t>multisala 2-4 schermi</t>
  </si>
  <si>
    <t>multisala 5-7 schermi</t>
  </si>
  <si>
    <t>multiplex 7+ schermi</t>
  </si>
  <si>
    <t>Tipologia</t>
  </si>
  <si>
    <t>Cinema</t>
  </si>
  <si>
    <t>2019|2020|2021|2022|2023|</t>
  </si>
  <si>
    <t>2023|</t>
  </si>
  <si>
    <t>NOME TAVOLA</t>
  </si>
  <si>
    <t>SETTORE</t>
  </si>
  <si>
    <t>VARIABILI</t>
  </si>
  <si>
    <t>ANNI</t>
  </si>
  <si>
    <t>Comunale</t>
  </si>
  <si>
    <t>Tipologia di sala</t>
  </si>
  <si>
    <t>2019|2022|2023|</t>
  </si>
  <si>
    <t>CINEMA</t>
  </si>
  <si>
    <t>INDICE DELLE TAVOLE</t>
  </si>
  <si>
    <t>AVVERTENZE!
Il numero di schermi si riferisce al numero massimo attivo per singolo cinema nel corso dell'anno. Dal 2020 sono conteggiate anche le arene estive introdotte per far fronte all'emergenza Covid</t>
  </si>
  <si>
    <t>TERRITORIO</t>
  </si>
  <si>
    <t>N. TAVOLA</t>
  </si>
  <si>
    <t>Numero di cinema, schermi, spettatori e incassi in Piemonte per tipologia di sala</t>
  </si>
  <si>
    <t>Cinema, Schermi, Spettatori, Incassi</t>
  </si>
  <si>
    <t>Spettatori, Incassi</t>
  </si>
  <si>
    <t>Variazione % Incassi</t>
  </si>
  <si>
    <t>Variazione % Spettatori</t>
  </si>
  <si>
    <t>n. Schermi</t>
  </si>
  <si>
    <t>n. Cinema</t>
  </si>
  <si>
    <t>Variazione % incassi</t>
  </si>
  <si>
    <t>Variazione % spettatori</t>
  </si>
  <si>
    <t>LIVELLO DI AGGREGAZIONE</t>
  </si>
  <si>
    <t>Vedi</t>
  </si>
  <si>
    <t>Relazione annuale 2023-2024. La Cultura in Piemonte</t>
  </si>
  <si>
    <t>Biglietti venduti nelle sale cinematografiche del Piemonte per comune</t>
  </si>
  <si>
    <t>Schermi, spettatori</t>
  </si>
  <si>
    <t>Data ultimo aggiornamento: 31/08/2024</t>
  </si>
  <si>
    <t>Schermi, incassi</t>
  </si>
  <si>
    <t>Incassi registrati nelle sale cinematografiche del Piemonte per comune</t>
  </si>
  <si>
    <t>Classifica dei 20 film più visti nelle sale cinematografiche del Piemonte</t>
  </si>
  <si>
    <t>CONSUMI CULTURALI</t>
  </si>
  <si>
    <t xml:space="preserve">A partire dal 2021 il sistema di conteggio dei biglietti della Reggia di Venaria e del Castello della Mandria è stato modificato, pertanto allo scopo di fornire un prospetto confrontabile delle visite triennali è stato applicato lo stesso sistema di conteggio anche al 2019 e al 2020. I dati riferiti a questi due anni e pubblicati nella presente Tavola non coincidono con quelli pubblicati nei Report precedenti al 2021. Inoltre, dal momento che il complesso de La Venaria Reale include nel circuito di visita la Reggia e gli Appertamenti reali di Borgo Castello (Castello della Mandria) a partire dal Report Annuale 2021 i dati di ingresso di tali beni sono comunicati sotto la stessa voce La Venaria Reale. </t>
  </si>
  <si>
    <t>La Venaria Reale</t>
  </si>
  <si>
    <t>Il Polo del '900 è un centro culturale di Torino aperto alla cittadinanza e rivolto soprattutto ai giovani e ai nuovi cittadini. E' uno spazio polifunzionale: al suo interno trovano casa 19 Enti partecipanti, sale lettura, spazi per eventi e un Museo (il Museo Diffuso della Resistenza). I dati qui riportati rappresentano l'affluenza totale alla struttura. L'attività di monitoraggio del pubblico avviene tramite contaccessi, registri firme e un'attività di sbigliettamento per gli ingressi al Museo, alle attività espositive ed una parte degli eventi. Lo strumento di sbigliettamento (con i relativi interi, ridotti, gratuiti) sono disponibili solo per il Museo Diffuso, che fornisce i propri dettagli autonomamente nel report di propria competenza.
Nel totale sono compresi gli ingressi del Museo Diffuso della Resistenza per quanto riguarda le visite all'interno della sede. Non sono invece comprese le visite ai luoghi di memoria del Museo che si svolgono sul territorio.</t>
  </si>
  <si>
    <t>Polo del '900</t>
  </si>
  <si>
    <t>A partire da giugno 2022 la Pinacoteca Agnelli ha arricchito il suo percorso espositivo con l'accesso alla Pista 500, visitabile con un biglietto dedicato. Il percorso comprende la storica pista della Fiat, la rampa d'accesso e il nuovo giardino pensile.
Nel 2022 sono stati registrati 35.419 accessi alla Pista 500.
Nel 2023 sono stati registrati 61.235 accessi alla Pista 500.</t>
  </si>
  <si>
    <t>Pinacoteca Giovanni e Marella Agnelli</t>
  </si>
  <si>
    <t>I dati di ingresso includono anche i biglietti all'ascensore panoramico della Mole Antonelliana.</t>
  </si>
  <si>
    <t>Museo Nazionale del Cinema</t>
  </si>
  <si>
    <t>Il Museo Lavazza non include nel totale comunicato gli ingressi all'Area Archeologica della Chiesa di San Secondo che sono stati:
- 2.430 nel 2019
- 1.217 nel 2020
- 228 nel 2021
- 1.314 nel 2022
- 865 nel 2023</t>
  </si>
  <si>
    <t>Museo Lavazza</t>
  </si>
  <si>
    <t>Sono incluse nei dati di ingresso le visite ai luoghi della memoria presenti in città. In totale i passaggi nei luoghi della memoria sono stati:
- 4.404 nel 2019
- 1.317 nel 2020
- 691 nel 2021
- 2.792 nel 2022
- 4.636 nel 2023</t>
  </si>
  <si>
    <t>Museo Diffuso della Resistenza</t>
  </si>
  <si>
    <t>La Rocca Medievale dal 2018 è aperta solo per visite guidate scolastiche a cura di Theatrum Sabaudiae e da maggio 2018 non vengono più conteggiati gli accessi liberi all'area del Borgo medievale. 
Da settembre 2021 la Rocca è chiusa per lavori di manutenzione.</t>
  </si>
  <si>
    <t>Borgo e Rocca Medievale</t>
  </si>
  <si>
    <t>I dati di Infini.to non includono gli accessi agli spettacoli del Planetario che sono stati:
- 49.638 nel 2019
- 13.767 nel 2020
- 12.544 nel 2021
- 39.974 nel 2022
- 53.853 nel 2023</t>
  </si>
  <si>
    <t>Infini.to</t>
  </si>
  <si>
    <t>Ha riaperto al pubblico a luglio 2020.</t>
  </si>
  <si>
    <t>Castello di Moncalieri</t>
  </si>
  <si>
    <t>Numero di musei rispondenti al monitoraggio</t>
  </si>
  <si>
    <t>Sala Espositiva Tranvia Sassi</t>
  </si>
  <si>
    <t>Totale confrontabile con il 2022</t>
  </si>
  <si>
    <t>Officina della Scrittura</t>
  </si>
  <si>
    <t>Totale confrontabile con il 2019, 2020 e 2021</t>
  </si>
  <si>
    <t>Villa della Regina</t>
  </si>
  <si>
    <t>Reali Tombe e Basilica di Superga</t>
  </si>
  <si>
    <t>Pinacoteca Albertina</t>
  </si>
  <si>
    <t>PAV - Parco Arte Vivente</t>
  </si>
  <si>
    <t>Palazzo Madama</t>
  </si>
  <si>
    <t>Palazzo Carignano</t>
  </si>
  <si>
    <t>Palazzo Barolo</t>
  </si>
  <si>
    <t>Orto Botanico</t>
  </si>
  <si>
    <t>Museo Storico Reale Mutua</t>
  </si>
  <si>
    <t>chiuso</t>
  </si>
  <si>
    <t>Museo Storico Artiglieria</t>
  </si>
  <si>
    <t>Museo di Storia Naturale Don Bosco</t>
  </si>
  <si>
    <t>Museo Regionale di Scienze Naturali</t>
  </si>
  <si>
    <t>Museo Nazionale del Risorgimento Italiano</t>
  </si>
  <si>
    <t>Museo Nazionale della Montagna</t>
  </si>
  <si>
    <t>MAUTO - Museo Nazionale dell'Automobile</t>
  </si>
  <si>
    <t>Museo Faà di Bruno</t>
  </si>
  <si>
    <t>Museo Egizio</t>
  </si>
  <si>
    <t>Museo Diocesano di Torino</t>
  </si>
  <si>
    <t>Museo di Anatomia</t>
  </si>
  <si>
    <t>Museo della Sindone</t>
  </si>
  <si>
    <t>MUSLI - Museo della Scuola e del Libro per l’Infanzia</t>
  </si>
  <si>
    <t>Museo della Radio e della Televisione</t>
  </si>
  <si>
    <t>Museo della Frutta</t>
  </si>
  <si>
    <t>Museo del Carcere Le Nuove</t>
  </si>
  <si>
    <t>Museo Civico Pietro Micca</t>
  </si>
  <si>
    <t>Museo Cesare Lombroso</t>
  </si>
  <si>
    <t>Museo Casa Don Bosco - Valdocco - Torino</t>
  </si>
  <si>
    <t>Museo Arti Decorative Accorsi-Ometto</t>
  </si>
  <si>
    <t>MRT - Musei Reali di Torino</t>
  </si>
  <si>
    <t>Mufant - Museolab del Fantastico e della Fantascienza</t>
  </si>
  <si>
    <t>MIAAO - Museo Internazionale di arti applicate</t>
  </si>
  <si>
    <t>MEF Outside</t>
  </si>
  <si>
    <t>MEF - Museo Ettore Fico</t>
  </si>
  <si>
    <t>MAO</t>
  </si>
  <si>
    <t>MAcA - Museo A come Ambiente</t>
  </si>
  <si>
    <t>Juventus Museum</t>
  </si>
  <si>
    <t xml:space="preserve">Vedi </t>
  </si>
  <si>
    <t>GAM</t>
  </si>
  <si>
    <t>Fondazione Teatro Regio</t>
  </si>
  <si>
    <t>np</t>
  </si>
  <si>
    <t>Fondazione Sandretto</t>
  </si>
  <si>
    <t>Fondazione Merz</t>
  </si>
  <si>
    <t>Camera - Centro Italiano per la Fotografia</t>
  </si>
  <si>
    <t>Castello di Rivoli</t>
  </si>
  <si>
    <t>Casa del Conte Verde</t>
  </si>
  <si>
    <t>PINO TORINESE</t>
  </si>
  <si>
    <t>Palazzina di Stupinigi</t>
  </si>
  <si>
    <t>NICHELINO</t>
  </si>
  <si>
    <t>Castello Ducale e parco di Agliè</t>
  </si>
  <si>
    <t>AGLIÈ</t>
  </si>
  <si>
    <t>Castello e parco di Racconigi</t>
  </si>
  <si>
    <t>RACCONIGI</t>
  </si>
  <si>
    <t>Mostre 2023</t>
  </si>
  <si>
    <t>Variazione %</t>
  </si>
  <si>
    <t>Biglietti/ingressi</t>
  </si>
  <si>
    <t>Museo/bene culturale</t>
  </si>
  <si>
    <t>AVVERTENZE!
Il totale per anno indicato al fondo della tabella non è la somma matematica dei dati indicati nelle caselle precedenti poiché i dati del Polo del '900 includono gli ingressi al Museo Diffuso della Resistenza, ma non le visite ai luoghi di memoria presenti sul territorio cittadino che invece sono incluse nel dato del museo della Resistenza. Nel totale del Sistema Metropolitano gli ingressi al Museo della Resistenza sono stati conteggiati una sola volta.</t>
  </si>
  <si>
    <t>Data ultimo aggiornamento: 24/05/2024</t>
  </si>
  <si>
    <t>FONTE: Elaborazione OCP su dati Monitoraggio Musei e beni culturali</t>
  </si>
  <si>
    <t>MUSEI</t>
  </si>
  <si>
    <t>Musei</t>
  </si>
  <si>
    <t>Ingressi nel Sistema Museale Metropolitano di Torino</t>
  </si>
  <si>
    <t>Ingressi</t>
  </si>
  <si>
    <t>museo/bene culturale</t>
  </si>
  <si>
    <t>Ingressi e numero di musei e beni culturali monitorati in Piemonte</t>
  </si>
  <si>
    <t>Sistema museale</t>
  </si>
  <si>
    <t>Sistema Museale</t>
  </si>
  <si>
    <t>Sistema Museale Regionale</t>
  </si>
  <si>
    <t>Sistema Museale Metropolitano di Torino</t>
  </si>
  <si>
    <t>N. musei/beni monitorati</t>
  </si>
  <si>
    <t>TOTALE</t>
  </si>
  <si>
    <t>N. biglietti/ingressi</t>
  </si>
  <si>
    <t>Il Sistema Museale Metropolitano di Torino comprende anche parte delle Residenze Sabaude localizzate fuori Torino: La Venaria Reale (TO); il Castello di Rivoli (TO); il Castello Reale di Moncalieri (TO); la Palazzina di Caccia di Stupinigi (TO); il Castello Ducale di Aglié (TO) e il Castello Reale di Racconigi (CN).</t>
  </si>
  <si>
    <t>AVVERTENZE!
Il totale ingressi della provincia di Biella non è la somma matematica dei dati indicati nelle caselle precedenti poiché i dati di ingresso della Rete Museale Biellese includono tutte le presenze registrate nei beni facenti parte della Rete nei mesi da aprile a dicembre, compresi i beni monitorati da OCP tutto l'anno (indicati con *) e di cui è fornito in tabella il dato totale di tutto l'anno. Per non duplicare il risultato nel totale della provincia di Biella gli ingressi sono stati conteggiati una sola volta.</t>
  </si>
  <si>
    <t>Variazione % biglietti/ingressi</t>
  </si>
  <si>
    <t>Museo Civico Archeologico</t>
  </si>
  <si>
    <t>AcdB - Alessandria città delle Biciclette</t>
  </si>
  <si>
    <t>Museo del Cappello Borsalino</t>
  </si>
  <si>
    <t>Museo Etnografico "C'era una volta"(Museo Gambarina)</t>
  </si>
  <si>
    <t>Museo Marengo</t>
  </si>
  <si>
    <t>Palazzo Cuttica</t>
  </si>
  <si>
    <t>Sale d'Arte</t>
  </si>
  <si>
    <t>Teatro delle Scienze</t>
  </si>
  <si>
    <t>BISTAGNO</t>
  </si>
  <si>
    <t>Museo Gipsoteca Monteverde</t>
  </si>
  <si>
    <t>Museo Civico di Casale Monf.to</t>
  </si>
  <si>
    <t>Museo d'Arte e Storia Ebraica</t>
  </si>
  <si>
    <t>CONZANO</t>
  </si>
  <si>
    <t>Villa Vidua</t>
  </si>
  <si>
    <t>GAVI</t>
  </si>
  <si>
    <t>Forte di Gavi</t>
  </si>
  <si>
    <t>NOVI LIGURE</t>
  </si>
  <si>
    <t>Museo dei Campionissimi</t>
  </si>
  <si>
    <t>OVADA</t>
  </si>
  <si>
    <t>Museo Paleontologico "Giulio Maini"</t>
  </si>
  <si>
    <t>ROCCA GRIMALDA</t>
  </si>
  <si>
    <t>Museo della Maschera</t>
  </si>
  <si>
    <t>SERRALUNGA DI CREA</t>
  </si>
  <si>
    <t>Sacro Monte di Crea</t>
  </si>
  <si>
    <t>TORTONA</t>
  </si>
  <si>
    <t>Pinacoteca - Tortona</t>
  </si>
  <si>
    <t>VOLPEDO</t>
  </si>
  <si>
    <t>Studio Pellizza da Volpedo</t>
  </si>
  <si>
    <t>Totale confrontabile al 2019 - provincia di Alessandria</t>
  </si>
  <si>
    <t>ALBUGNANO</t>
  </si>
  <si>
    <t>Abbazia di Vezzolano</t>
  </si>
  <si>
    <t>Fondazione Asti Musei - Palazzo Mazzetti</t>
  </si>
  <si>
    <t>Museo del Risorgimento di Asti</t>
  </si>
  <si>
    <t>CASTELNUOVO DON BOSCO</t>
  </si>
  <si>
    <t>Museo Missionario Don Bosco</t>
  </si>
  <si>
    <t>CISTERNA D'ASTI</t>
  </si>
  <si>
    <t>Museo Arti e Mestieri</t>
  </si>
  <si>
    <t>Totale confrontabile al 2019 - provincia di Asti</t>
  </si>
  <si>
    <t>comuni vari</t>
  </si>
  <si>
    <t>Rete Museale Biellese</t>
  </si>
  <si>
    <t>Fondazione Pistoletto*</t>
  </si>
  <si>
    <t>Giardino Botanico di Oropa*</t>
  </si>
  <si>
    <t>Macist Museum</t>
  </si>
  <si>
    <t>Museo dei Tesori di Oropa</t>
  </si>
  <si>
    <t>Museo del Territorio Biellese*</t>
  </si>
  <si>
    <t>Palazzo Gromo Losa*</t>
  </si>
  <si>
    <t>Palazzo La Marmora*</t>
  </si>
  <si>
    <t>Ecomuseo della vitivinicoltura - Ricetto del Candelo*</t>
  </si>
  <si>
    <t>COSSATO</t>
  </si>
  <si>
    <t>Ecomuseo del Cossatese e delle Baragge*</t>
  </si>
  <si>
    <t>MEZZANA MORTIGLIENGO</t>
  </si>
  <si>
    <t>Museo Laboratorio del Mortigliengo</t>
  </si>
  <si>
    <t>PETTINENGO</t>
  </si>
  <si>
    <t>Museo della sacralità dell’acqua e degli acquasantini (MUSA)*</t>
  </si>
  <si>
    <t>PRAY</t>
  </si>
  <si>
    <t>La Fabbrica della Ruota*</t>
  </si>
  <si>
    <t>RONCO BIELLESE</t>
  </si>
  <si>
    <t>Ecomuseo della Terracotta*</t>
  </si>
  <si>
    <t>ROSAZZA</t>
  </si>
  <si>
    <t>Casa Museo dell'Alta Valle del Cervo*</t>
  </si>
  <si>
    <t>SORDEVOLO</t>
  </si>
  <si>
    <t>Ecomuseo della Tradizione Costruttiva*</t>
  </si>
  <si>
    <t>TRIVERO</t>
  </si>
  <si>
    <t>Casa Zegna*</t>
  </si>
  <si>
    <t>VERRONE</t>
  </si>
  <si>
    <t>Falseum - Museo del falso e dell'inganno*</t>
  </si>
  <si>
    <t>Totale confrontabile al 2019 - provincia di Biella</t>
  </si>
  <si>
    <t>Museo Civico "Federico Eusebio"</t>
  </si>
  <si>
    <t>BAROLO</t>
  </si>
  <si>
    <t>Museo dei Cavatappi</t>
  </si>
  <si>
    <t>WIMU - Museo del vino</t>
  </si>
  <si>
    <t>Museo dell'Abbazia di Borgo San Dalmazzo</t>
  </si>
  <si>
    <t>Museo Civico Craveri</t>
  </si>
  <si>
    <t>Museo del Giocattolo</t>
  </si>
  <si>
    <t>Palazzo Traversa</t>
  </si>
  <si>
    <t>Castello del Roccolo</t>
  </si>
  <si>
    <t>CARAGLIO</t>
  </si>
  <si>
    <t>Filatoio Rosso</t>
  </si>
  <si>
    <t>CASTELDELFINO</t>
  </si>
  <si>
    <t>Centro visita Aleve'</t>
  </si>
  <si>
    <t>CHERASCO</t>
  </si>
  <si>
    <t>Museo della Magia</t>
  </si>
  <si>
    <t>CHIUSA DI PESIO</t>
  </si>
  <si>
    <t>Museo della Regia Fabbrica di Vetri e Cristalli</t>
  </si>
  <si>
    <t>COSTIGLIOLE SALUZZO</t>
  </si>
  <si>
    <t>Palazzo Serriod de La Tour</t>
  </si>
  <si>
    <t>CRISSOLO</t>
  </si>
  <si>
    <t>Polo Educativo Pian del Re</t>
  </si>
  <si>
    <t>Museo Archeologico Caburrum</t>
  </si>
  <si>
    <t>Museo Civico di Cuneo</t>
  </si>
  <si>
    <t>Museo Diocesano di Cuneo</t>
  </si>
  <si>
    <t>DEMONTE</t>
  </si>
  <si>
    <t>Palazzo Borelli</t>
  </si>
  <si>
    <t>DRONERO</t>
  </si>
  <si>
    <t>Espaci Occitan</t>
  </si>
  <si>
    <t>Museo Mallé</t>
  </si>
  <si>
    <t>Castello Principi D'Acaja</t>
  </si>
  <si>
    <t>Museo Diocesano di Fossano</t>
  </si>
  <si>
    <t>FRABOSA SOPRANA</t>
  </si>
  <si>
    <t>Grotte di Bossea</t>
  </si>
  <si>
    <t>GOVONE</t>
  </si>
  <si>
    <t>Castello Reale di Govone</t>
  </si>
  <si>
    <t>GRINZANE</t>
  </si>
  <si>
    <t>Castello di Grinzane Cavour - Museo delle Langhe</t>
  </si>
  <si>
    <t>LAGNASCO</t>
  </si>
  <si>
    <t>Castelli Tapparelli D'Azeglio di Lagnasco</t>
  </si>
  <si>
    <t>MAGLIANO ALFIERI</t>
  </si>
  <si>
    <t>Museo Civico Arti e Tradizioni Popolari La Cultura del gesso</t>
  </si>
  <si>
    <t>MANTA</t>
  </si>
  <si>
    <t>Castello della Manta</t>
  </si>
  <si>
    <t>MARTINIANA PO</t>
  </si>
  <si>
    <t>Museo del Piropo</t>
  </si>
  <si>
    <t>MOMBASIGLIO</t>
  </si>
  <si>
    <t>Museo Generale Bonaparte</t>
  </si>
  <si>
    <t>MONDOVÌ</t>
  </si>
  <si>
    <t>Chiesa della Missione</t>
  </si>
  <si>
    <t>Museo Civico della Stampa</t>
  </si>
  <si>
    <t>Museo della Ceramica</t>
  </si>
  <si>
    <t>Torre Civica del Belvedere</t>
  </si>
  <si>
    <t>PIASCO</t>
  </si>
  <si>
    <t>Museo dell'Arpa</t>
  </si>
  <si>
    <t>REVELLO</t>
  </si>
  <si>
    <t>Abbazia di Staffarda</t>
  </si>
  <si>
    <t>Museo Naturalistico fiume Po</t>
  </si>
  <si>
    <t>ROCCA DE BALDI</t>
  </si>
  <si>
    <t>Castello di Rocca de' Baldi</t>
  </si>
  <si>
    <t>Casa Pellico</t>
  </si>
  <si>
    <t>Castiglia</t>
  </si>
  <si>
    <t>Museo Civico Casa Cavassa</t>
  </si>
  <si>
    <t>Torre Civica</t>
  </si>
  <si>
    <t>SANFRONT</t>
  </si>
  <si>
    <t>Borgata Museo Balma Boves</t>
  </si>
  <si>
    <t>Museo Civico di Savigliano</t>
  </si>
  <si>
    <t>Museo Ferroviario</t>
  </si>
  <si>
    <t>Múses - Accademia Europea delle Essenze</t>
  </si>
  <si>
    <t>SERRALUNGA D'ALBA</t>
  </si>
  <si>
    <t>Castello di Serralunga</t>
  </si>
  <si>
    <t>VENASCA</t>
  </si>
  <si>
    <t>Fabbrica dei suoni</t>
  </si>
  <si>
    <t>VINADIO</t>
  </si>
  <si>
    <t>Forte Albertino</t>
  </si>
  <si>
    <t>Totale confrontabile al 2019 - provincia di Cuneo</t>
  </si>
  <si>
    <t>CASALBELTRAME</t>
  </si>
  <si>
    <t>Museo Etnografico dell'attrezzo agricolo</t>
  </si>
  <si>
    <t>Civiche Raccolte del Broletto</t>
  </si>
  <si>
    <t>Cupola San Gaudenzio</t>
  </si>
  <si>
    <t>Museo Faraggiana Ferrandi</t>
  </si>
  <si>
    <t>Raccolte di Casa Museo Rognoni Salvaneschi</t>
  </si>
  <si>
    <t>OLEGGIO</t>
  </si>
  <si>
    <t>Museo Fanchini</t>
  </si>
  <si>
    <t>ORTA SAN GIULIO</t>
  </si>
  <si>
    <t>Sacro Monte d'Orta</t>
  </si>
  <si>
    <t>ROMAGNANO SESIA</t>
  </si>
  <si>
    <t>Museo storico Etnografico della bassa valsesia</t>
  </si>
  <si>
    <t>SAN MAURIZIO D'OPAGLIO</t>
  </si>
  <si>
    <t>Museo del Rubinetto</t>
  </si>
  <si>
    <t>VACCIAGO DI AMENO</t>
  </si>
  <si>
    <t>Fondazione Calderara</t>
  </si>
  <si>
    <t>Totale confrontabile al 2019 - provincia di Novara</t>
  </si>
  <si>
    <t>ALPIGNANO</t>
  </si>
  <si>
    <t>Ecomuseo Sogno di luce</t>
  </si>
  <si>
    <t>Museo del Dinamitificio Nobel</t>
  </si>
  <si>
    <t>Forte Bramafam</t>
  </si>
  <si>
    <t>Museo di Arte Religiosa Alpina - Bardonecchia</t>
  </si>
  <si>
    <t>CAMBIANO</t>
  </si>
  <si>
    <t>Munlab - Museo dell'Argilla</t>
  </si>
  <si>
    <t>CARAVINO</t>
  </si>
  <si>
    <t>Castello di Masino</t>
  </si>
  <si>
    <t>Ecomuseo della Canapa</t>
  </si>
  <si>
    <t>Museo Civico Navale</t>
  </si>
  <si>
    <t>Museo Civico Storia Naturale</t>
  </si>
  <si>
    <t>Museo Tipografico Rondani</t>
  </si>
  <si>
    <t>Sinagoga di Carmagnola</t>
  </si>
  <si>
    <t>CERESOLE REALE</t>
  </si>
  <si>
    <t>Homo et Ibex</t>
  </si>
  <si>
    <t xml:space="preserve">Museo Martini </t>
  </si>
  <si>
    <t>CUORGNÈ</t>
  </si>
  <si>
    <t>Museo Archeologico del Canavese - Cuorgnè</t>
  </si>
  <si>
    <t>EXILLES</t>
  </si>
  <si>
    <t>Forte di Exilles</t>
  </si>
  <si>
    <t>FENESTRELLE</t>
  </si>
  <si>
    <t>Forte di Fenestrelle</t>
  </si>
  <si>
    <t>FROSSASCO</t>
  </si>
  <si>
    <t>Museo dell'Emigrazione</t>
  </si>
  <si>
    <t>Museo del Gusto</t>
  </si>
  <si>
    <t>GIAGLIONE</t>
  </si>
  <si>
    <t>Museo di Arte Religiosa Alpina - Giaglione</t>
  </si>
  <si>
    <t>Museo del Grande Torino</t>
  </si>
  <si>
    <t xml:space="preserve">Anfiteatro Morenico - Rete Museale </t>
  </si>
  <si>
    <t>Laboratorio Museo Tecnologicamente</t>
  </si>
  <si>
    <t>Museo Civico Pier Alessandro Garda</t>
  </si>
  <si>
    <t>LEMIE</t>
  </si>
  <si>
    <t>Confraternita SS. Nome di Gesù</t>
  </si>
  <si>
    <t>LOCANA</t>
  </si>
  <si>
    <t>Centro visitatori Locana</t>
  </si>
  <si>
    <t>NOASCA</t>
  </si>
  <si>
    <t>Centro visitatori Noasca</t>
  </si>
  <si>
    <t>NOVALESA</t>
  </si>
  <si>
    <t>Museo Archeologico dell'Abbazia di Novalesa</t>
  </si>
  <si>
    <t>Museo di Arte Religiosa Alpina - Novalesa</t>
  </si>
  <si>
    <t>PAVONE CANAVESE</t>
  </si>
  <si>
    <t>Museo del Centro Studi D'Andrade</t>
  </si>
  <si>
    <t>Casa del Senato</t>
  </si>
  <si>
    <t>Civico Museo Didattico di Scienze Naturali "Mario Strani"</t>
  </si>
  <si>
    <t>Museo Civico dell'Arte Preistorica</t>
  </si>
  <si>
    <t>Museo dell'Arma di Cavalleria</t>
  </si>
  <si>
    <t>Museo Storico del Mutuo Soccorso</t>
  </si>
  <si>
    <t>Palazzo Vittone - Collezione Civica d'Arte</t>
  </si>
  <si>
    <t>Palazzo Vittone - Museo Civico Etnografico del Pinerolese</t>
  </si>
  <si>
    <t>PRALI</t>
  </si>
  <si>
    <t>Ecomuseo delle Miniere</t>
  </si>
  <si>
    <t>RIBORDONE</t>
  </si>
  <si>
    <t>Centro visitatori Ribordone</t>
  </si>
  <si>
    <t>RONCO CANAVESE</t>
  </si>
  <si>
    <t>Centro visitatori Ronco</t>
  </si>
  <si>
    <t>ROSTA</t>
  </si>
  <si>
    <t>Abbazia di S. Antonio di Ranverso</t>
  </si>
  <si>
    <t>SAN BENIGNO CANAVESE</t>
  </si>
  <si>
    <t>Abbazia di Fruttuaria</t>
  </si>
  <si>
    <t>SAN GIORIO DI SUSA</t>
  </si>
  <si>
    <t>Cappella del Conte</t>
  </si>
  <si>
    <t>SAN SECONDO DI PINEROLO</t>
  </si>
  <si>
    <t>Castello di Miradolo</t>
  </si>
  <si>
    <t>SANT'AMBROGIO DI TORINO</t>
  </si>
  <si>
    <t>Sacra di San Michele</t>
  </si>
  <si>
    <t>SANTENA</t>
  </si>
  <si>
    <t>Castello Cavour</t>
  </si>
  <si>
    <t>Ecomuseo del Freidano</t>
  </si>
  <si>
    <t>MU-CH - Museo della Chimica</t>
  </si>
  <si>
    <t>SPINETO DI CASTELLAMONTE</t>
  </si>
  <si>
    <t>Centro Ceramico Fornace Pagliero</t>
  </si>
  <si>
    <t>SUSA</t>
  </si>
  <si>
    <t>Museo Diocesano Arte Sacra</t>
  </si>
  <si>
    <t>TORRE PELLICE</t>
  </si>
  <si>
    <t>Museo Valdese</t>
  </si>
  <si>
    <t>TRANA</t>
  </si>
  <si>
    <t>Giardino Botanico Rea</t>
  </si>
  <si>
    <t>USSEGLIO</t>
  </si>
  <si>
    <t>Museo Civico Alpino</t>
  </si>
  <si>
    <t>VAIE</t>
  </si>
  <si>
    <t>Museo Laboratorio della Preistoria</t>
  </si>
  <si>
    <t>VALPRATO SOANA</t>
  </si>
  <si>
    <t>Centro Visitatori Campiglia Soana</t>
  </si>
  <si>
    <t>VIÙ</t>
  </si>
  <si>
    <t>Museo di Arte Sacra di Viù</t>
  </si>
  <si>
    <t>Totale confrontabile al 2019 - provincia di Torino</t>
  </si>
  <si>
    <t>ALAGNA VALSESIA</t>
  </si>
  <si>
    <t>Walser Museum</t>
  </si>
  <si>
    <t>Museo di Archeologia e Paleontologia Carlo Conti</t>
  </si>
  <si>
    <t>Palazzo dei Musei - Pinacoteca di Varallo e Museo Calderini</t>
  </si>
  <si>
    <t>Sacro Monte di Varallo</t>
  </si>
  <si>
    <t>Museo Camillo Leone</t>
  </si>
  <si>
    <t>Museo del Tesoro del Duomo</t>
  </si>
  <si>
    <t>Museo Francesco Borgogna</t>
  </si>
  <si>
    <t>Totale confrontabile al 2019 - provincia di Vercelli</t>
  </si>
  <si>
    <t>VCO</t>
  </si>
  <si>
    <t>Giardini Villa Taranto</t>
  </si>
  <si>
    <t>Museo del Paesaggio</t>
  </si>
  <si>
    <t>Museo Villa Giulia</t>
  </si>
  <si>
    <t>Totale confrontabile al 2019 - provincia del Verbano-Cusio-Ossola</t>
  </si>
  <si>
    <t>Totale confrontabile con il 2019</t>
  </si>
  <si>
    <t>Museo Paleontologico Territoriale dell'Astigiano</t>
  </si>
  <si>
    <t>Totale confrontabile con il 2020</t>
  </si>
  <si>
    <t>MAC – Museo archeologico</t>
  </si>
  <si>
    <t>Totale confrontabile con il 2021 e 2022</t>
  </si>
  <si>
    <t>Museo Arte Sacra Abbazia Casanova</t>
  </si>
  <si>
    <t>Museo Alessandri</t>
  </si>
  <si>
    <t>PROVINCIA DI BIELLA</t>
  </si>
  <si>
    <t>La Rete Museale Biellese nel 2023 comprende 30 tra ecomusei e altri piccoli musei situati in vari Comuni della provincia di Biella. Di questi 13 beni forniscono il dato disaggregato mensilmente tutto l’anno. A livello complessivo la rete comunica il dato relativo unicamente ai giorni di apertura fissate dalla Rete che vanno principalmente da giugno ad ottobre con qualche eccezione che ha aperto nei mesi di aprile, novembre e dicembre. 
Sono segnati con * i musei 2023 della Rete che forniscono all'OCP gli ingressi tutto l'anno. 
Di seguito l'elenco dei Musei aderenti alla Rete nel 2023: Antonio Bertola Ingeniere Militare, Casa Museo dell'Alta Valle del Cervo, Casa natale di Pietro Micca, Casa Zegna, Castello Vialardi di Verrone - Falseum, Centro di Documentazione del Lago di Viverone, Centro di Documentazione sulla Lavorazione del Ferro, Centro di Documentazione sull'Emigrazione, Ecomuseo del Cossatese e delle Baragge, Ecomuseo della Civiltà Montana, Ecomuseo della Lavorazione del Ferro (chiuso momentaneamente per inagibilità), Ecomuseo della Terracotta, Ecomuseo della Tradizione Costruttiva, Ecomuseo della Vitivinicoltura-Ricetto del Candelo, Ex Mulino Susta, Fabbrica della Ruota,  Fondazione Pistoletto, Giardino Botanico di Oropa, La Fabbrica della Ruota, Lanificio Botto e Villaggio operaio, Museo del Bramaterra, Museo del Territorio Biellese, Museo della Passione, Museo della sacralità dell’acqua e degli acquasantini (MUSA), Museo delle Migrazioni, Museo dell'Infanzia, Museo della società operaia di mutuo soccorso, Museo dell'Oro e della Bessa, Palazzo Gromo Losa, Palazzo Vercellone - Archivio lanifici Vercellone, Santuario di San Giovanni D'Andorno.
Per consultare l'elenco dei beni aderenti alla Rete dal 2019 al 2022 consultare i Report annuali precedenti: https://ocp.piemonte.it/report-annuali/</t>
  </si>
  <si>
    <t>Fondazione Pistoletto</t>
  </si>
  <si>
    <t>Dal 2016 sono inclusi nel totale gli ingressi ad eventi, corsi di formazione, mostre organizzate da Cittadellarte pari a:
- 32.134 ingressi nel 2019;
- 12.990 ingressi nel 2020;
- 16.854 ingressi nel 2021;
- 20.210 ingressi nel 2022;
- 26.564 ingressi nel 2023.</t>
  </si>
  <si>
    <t>Ricetto del Candelo</t>
  </si>
  <si>
    <t>I dati di tutti gli anni si riferiscono ai soli ingressi registrati nei giorni di apertura della Rete Museale Biellese.</t>
  </si>
  <si>
    <t>Ecomuseo del Cossatese e delle Baragge</t>
  </si>
  <si>
    <t>Museo della sacralità dell’acqua e degli acquasantini (MUSA)</t>
  </si>
  <si>
    <t>Ecomuseo della Terracotta</t>
  </si>
  <si>
    <t>I dati 2020, 2021, 2022  e 2023 si riferiscono ai soli ingressi registrati nei giorni di apertura della Rete Museale Biellese.</t>
  </si>
  <si>
    <t>Casa Museo dell'Alta Valle del Cervo</t>
  </si>
  <si>
    <t>I dati 2021 e 2022 si riferiscono ai soli ingressi registrati nei giorni di apertura della Rete Museale Biellese.</t>
  </si>
  <si>
    <t>Casa Zegna</t>
  </si>
  <si>
    <t>Il dato 2020 si riferisce ai soli ingressi registrati nei giorni di apertura della Rete Museale Biellese.</t>
  </si>
  <si>
    <t>PROVINCIA DI CUNEO</t>
  </si>
  <si>
    <t>Il dato 2021 non include gli ingressi riferiti alle viste online:
- 150 organizzate per il pubblico generico; 
- 1.271 organizzate per le scuole.
Il dato 2022 non include 40 ingressi riferiti alle viste online per le scuole.</t>
  </si>
  <si>
    <t xml:space="preserve">I dati della Borgata Museo Balma Boves si riferiscono agli ingressi con visita guidata e ai passaggi liberi nell'area. Dal 2019 l'accesso all'area della borgata senza visita guidata è a pagamento.
I dati comunicati includono:
- 1.289 ingressi a pagamento senza visita guidata nel 2019;
- 2.030 ingressi a pagamento senza visita guidata nel 2020;
- 2.011 ingressi a pagamento senza visita guidata nel 2021;
- 1.947 ingressi a pagamento senza visita guidata nel 2022;
- 1.144 ingressi a pagamento senza visita guidata nel 2023.
</t>
  </si>
  <si>
    <t>Il museo ha proposto 18 tra eventi e attività di cui 5 attività per bambini e famiglie (La volpe e la neve - laboratorio per bambini e famiglie; Misteri Misteriosissimi - Halloween al museo;Il canto di Natale - attività per famiglie; Un angelo per Natale - attività per famiglie; Il tè di Natale),  8 visite ed eventi (Visita ai giardini storici; tre visite ai cimeli di Schiaparelli, tra agosto e dicembre;  Visita particolare al dipinto "Annunciazione" di Claret; Evento "A conti fatti"; Evento presentazione donazione opere di Pietro Ayres; Evento Tango), una selezione musicale (Armonia), un incontro (Incontro con il maestro Ferruccio Gard), due serate (Notte al museo; Last night summer), e la festa della Cultura.</t>
  </si>
  <si>
    <t>Il 27 e 28 novembre 2021 ha ospitato il Mercatino di Natale e ha registrato 5.326 ingressi.
Il 26 e 27 novembre 2022 ha ospitato il Mercatino di Natale e ha registrato 5.275 ingressi.
Il dato 2021 include 2.500 ingressi per l'evento "Forte in fiore".
Il dato 2022 include 2.779 ingressi per l'evento "Forte in fiore" e 12.893 ingressi per il Temporary Shop.</t>
  </si>
  <si>
    <t>PROVINCIA DI TORINO</t>
  </si>
  <si>
    <t>Dal 2022 sono inclusi gli ingressi all'escape room "Il Fantasma della Villa" che nel 2023 sono stati 2.500.</t>
  </si>
  <si>
    <t>Il museo ha aperto per la prima volta a luglio 2022.</t>
  </si>
  <si>
    <t>Il castello è rimasto chiuso al pubblico per restauro dal 20 ottobre 2019 al 26 aprile 2021.</t>
  </si>
  <si>
    <t>PROVINCIA DI VERCELLI</t>
  </si>
  <si>
    <t>Si ricorda che la Riserva speciale del Sacro Monte di Varallo, amministrata dall'Ente di Gestione dei Sacri Monti dal 1° gennaio 2012, è un complesso storico, artistico, religioso e ambientale, articolato in 45 cappelle dislocate lungo il perimentro del santuario, che è visitabile senza biglietto di accesso.</t>
  </si>
  <si>
    <t>Ingressi nel Sistema Museale Regionale</t>
  </si>
  <si>
    <t>Mostre con biglietto dedicato in Piemonte con più di 5 mila ingressi</t>
  </si>
  <si>
    <t>titolo mostra</t>
  </si>
  <si>
    <t>N.</t>
  </si>
  <si>
    <t>N. VISITE</t>
  </si>
  <si>
    <t>TITOLO MOSTRA</t>
  </si>
  <si>
    <t>SEDE</t>
  </si>
  <si>
    <t>CITTÀ</t>
  </si>
  <si>
    <t>DATA INIZIO</t>
  </si>
  <si>
    <t>DATA FINE</t>
  </si>
  <si>
    <t>All'ombra di Leonardo</t>
  </si>
  <si>
    <t xml:space="preserve">VENARIA REALE </t>
  </si>
  <si>
    <t>Turner. Paesaggi della mitologia</t>
  </si>
  <si>
    <t>Sovrani a tavola</t>
  </si>
  <si>
    <t>Milano. Da Romantica a Scapigliata</t>
  </si>
  <si>
    <t>Castello di Novara</t>
  </si>
  <si>
    <t>I colori della Fede a Venezia. Tiziano Tintoretto e Veronese</t>
  </si>
  <si>
    <t>Museo Civico di Cuneo-Complesso Monumentale di San Francesco</t>
  </si>
  <si>
    <t>Buddha10</t>
  </si>
  <si>
    <t>Bizantini. Luoghi, simboli e comunità di un impero millenario</t>
  </si>
  <si>
    <t>In cammino. La porta di Torino: itinerari sindonici sulla via Francigena</t>
  </si>
  <si>
    <t>Dorothea Lange. Racconti di vita e lavoro</t>
  </si>
  <si>
    <t>Eve Arnold. L’opera 1950-1980</t>
  </si>
  <si>
    <t>Giovanni Boldini e il mito della Belle Époque</t>
  </si>
  <si>
    <t>Un secolo di scherma a Torino 1861-1961</t>
  </si>
  <si>
    <t xml:space="preserve">FENESTRELLE </t>
  </si>
  <si>
    <t>Le chiavi della Città nei capolavori di Palazzo Madama</t>
  </si>
  <si>
    <t>Hic Sunt Dracones. Chiara Camoni ~ Atelier dell’Errore</t>
  </si>
  <si>
    <t>Sulle orme di Elisabetta</t>
  </si>
  <si>
    <t>Rinascimento Privato da Spanzotti a Defendente Ferrari</t>
  </si>
  <si>
    <t>Venezia nel '700</t>
  </si>
  <si>
    <t>Viaggio al termine della Statuaria. Scultura italiana 1940-1980 dalle collezioni GAM</t>
  </si>
  <si>
    <t>Dove finiscono le tracce – Peter Friedl, Failed States</t>
  </si>
  <si>
    <t>Li amò sino alla fine</t>
  </si>
  <si>
    <t>N. ingressi</t>
  </si>
  <si>
    <t>Titolo Mostra</t>
  </si>
  <si>
    <t>Sede</t>
  </si>
  <si>
    <t>Città</t>
  </si>
  <si>
    <t>Data Inizio</t>
  </si>
  <si>
    <t>Data Fine</t>
  </si>
  <si>
    <t>Mostre con biglietti gratuiti, integrati e dedicati, in Piemonte con più di 10 mila ingressi</t>
  </si>
  <si>
    <t>PROV.</t>
  </si>
  <si>
    <t>TIPOLOGIA DI BIGLIETTO</t>
  </si>
  <si>
    <t>Il Dono di Thot. Leggere l'antico Egitto</t>
  </si>
  <si>
    <t>Dario Argento The Exibit</t>
  </si>
  <si>
    <t>Baciare la terra per il signore degli dèi: la statua stelofora di Neferhebef</t>
  </si>
  <si>
    <t>Cos’è il cartonnage? Conservazione e studio delle coperture per mummia</t>
  </si>
  <si>
    <t>Sedersi allegramente davanti al dio: le cappelle votive di Deir el-Medina</t>
  </si>
  <si>
    <t>Stefano Bessoni. La Mole delle Meraviglie</t>
  </si>
  <si>
    <t>Un falso autentico: la statua di Neshor</t>
  </si>
  <si>
    <t>The Golden Age of Rally. Le grandi sfide.</t>
  </si>
  <si>
    <t>L’Iso – avventura.</t>
  </si>
  <si>
    <t>Frammenti di storia: Eliopoli si racconta</t>
  </si>
  <si>
    <t>Ir-realizzati. Storie di automobili tra utopia e realtà.</t>
  </si>
  <si>
    <t>Una storia al futuro.</t>
  </si>
  <si>
    <t>Olafur Eliasson: Orizzonti tremanti</t>
  </si>
  <si>
    <t>Le mani sulla verità. 100 anni di Francesco Rosi</t>
  </si>
  <si>
    <t>Hero. Garibaldi icona pop</t>
  </si>
  <si>
    <t>Ottocento. Collezioni GAM dall’Unità d’Italia all’alba del Novecento</t>
  </si>
  <si>
    <t>D</t>
  </si>
  <si>
    <t>Tiepolo X Starling</t>
  </si>
  <si>
    <t>Artisti in guerra</t>
  </si>
  <si>
    <t>Christo e Jeanne-Claude Projects</t>
  </si>
  <si>
    <t>Da Casorati a Sironi ai nuovi futuristi</t>
  </si>
  <si>
    <t>Renato Leotta. CONCERTINO per il mare</t>
  </si>
  <si>
    <t>G</t>
  </si>
  <si>
    <t>Lustro e lusso dalla Spagna islamica</t>
  </si>
  <si>
    <t>Lee Lozano. Strike</t>
  </si>
  <si>
    <t>Alberto Moravia. Non so perché non ho fatto il pittore                </t>
  </si>
  <si>
    <t>Giuseppe Gabellone. Km. 2,5</t>
  </si>
  <si>
    <t>Michele Tocca. Repoussoir</t>
  </si>
  <si>
    <t>Nuova Generazione. Sguardi contemporanei sugli Archivi Alinari</t>
  </si>
  <si>
    <t>André Kertész. L’opera 1912-1982</t>
  </si>
  <si>
    <t>Carlo Alberto dalla Chiesa</t>
  </si>
  <si>
    <t>Metalli sovrani</t>
  </si>
  <si>
    <t>Nonostante il lungo tempo trascorso…Le stragi nazifasciste nella guerra di liberazione</t>
  </si>
  <si>
    <t>The Mountain touch</t>
  </si>
  <si>
    <t>Adolf Kunst (1882-1937) Paesaggi di carta</t>
  </si>
  <si>
    <t>Ivo Saglietti . Lo sguardo nomade</t>
  </si>
  <si>
    <t>Massimo D'Azeglio,  un pittore in viaggio</t>
  </si>
  <si>
    <t>Animo Chen | Una breve elegia</t>
  </si>
  <si>
    <t>Elenco dei primi 22 musei e beni culturali per numero di mostre ospitate in Piemonte</t>
  </si>
  <si>
    <t>Mostre</t>
  </si>
  <si>
    <t>FONTE: Elaborazione OCP su dati Monitoraggio Musei e beni culturali e Associazione Abbonamento Musei</t>
  </si>
  <si>
    <t>N. mostre</t>
  </si>
  <si>
    <t xml:space="preserve">Fondazione Asti Musei </t>
  </si>
  <si>
    <t>Musei Reali</t>
  </si>
  <si>
    <t>Gallerie d'Italia Torino</t>
  </si>
  <si>
    <t>Appartamenti Storici di Palazzo Barolo</t>
  </si>
  <si>
    <t>Ecomuseo Freidano</t>
  </si>
  <si>
    <t>Museo del Territorio Biellese</t>
  </si>
  <si>
    <t>Le 50 mostre con biglietto dedicato più visitate in Italia</t>
  </si>
  <si>
    <t>Italia</t>
  </si>
  <si>
    <t>Posizione classifica per media giornaliera</t>
  </si>
  <si>
    <t>Durata</t>
  </si>
  <si>
    <t>n.</t>
  </si>
  <si>
    <t>Visitatori totali</t>
  </si>
  <si>
    <t>Titolo della mostra</t>
  </si>
  <si>
    <t>Data di inizio</t>
  </si>
  <si>
    <t>Data di fine</t>
  </si>
  <si>
    <t>Media giornaliera visitatori</t>
  </si>
  <si>
    <t>Van Gogh. Capolavori dal Kröller-Müller Museum</t>
  </si>
  <si>
    <t>Palazzo Bonaparte</t>
  </si>
  <si>
    <t>Roma</t>
  </si>
  <si>
    <t>18. Mostra Internazionale di Architettura. The Laboratory of the Future</t>
  </si>
  <si>
    <t>Giardini e Arsenale</t>
  </si>
  <si>
    <t>Venezia</t>
  </si>
  <si>
    <t>Giuseppe Penone. Gesti universali</t>
  </si>
  <si>
    <t>Galleria Borghese</t>
  </si>
  <si>
    <t>Leandro Erlich. Oltre la soglia</t>
  </si>
  <si>
    <t>Palazzo Reale</t>
  </si>
  <si>
    <t>Milano</t>
  </si>
  <si>
    <t>Meraviglia senza tempo. Pittura su pietra a Roma nel Seicento</t>
  </si>
  <si>
    <t>Nuova Luce da Pompei a Roma</t>
  </si>
  <si>
    <t>Musei Capitolini</t>
  </si>
  <si>
    <t>Jago, Banksy, TVboy e altre storie controcorrente</t>
  </si>
  <si>
    <t>Palazzo Albergati</t>
  </si>
  <si>
    <t>Bologna</t>
  </si>
  <si>
    <t>Dosso Dossi. Il fregio di Enea</t>
  </si>
  <si>
    <t>Bosch e un altro Rinascimento</t>
  </si>
  <si>
    <t>I Macchiaioli</t>
  </si>
  <si>
    <t>Palazzo Blu</t>
  </si>
  <si>
    <t>Pisa</t>
  </si>
  <si>
    <t>I creatori dell’Egitto eterno. Scribi, artigiani e operai al servizio del faraone</t>
  </si>
  <si>
    <t>Basilica Palladiana</t>
  </si>
  <si>
    <t>Vicenza</t>
  </si>
  <si>
    <t>Vincent van Gogh. Pittore colto</t>
  </si>
  <si>
    <t>Mudec</t>
  </si>
  <si>
    <t>Dalí, Magritte, Man Ray e il Surrealismo. Capolavori dal Boijmans Van Beuningen</t>
  </si>
  <si>
    <t>Play. Videogame arte e oltre</t>
  </si>
  <si>
    <t>Reggia di Venaria</t>
  </si>
  <si>
    <t>Venaria Reale</t>
  </si>
  <si>
    <t>Max Ernst</t>
  </si>
  <si>
    <t>I pittori di Pompei</t>
  </si>
  <si>
    <t>All’ombra di Leonardo</t>
  </si>
  <si>
    <t>Andy Warhol. La pubblicità della Forma</t>
  </si>
  <si>
    <t>Fabbrica del Vapore</t>
  </si>
  <si>
    <t>Rubens a Genova</t>
  </si>
  <si>
    <t>Palazzo Ducale</t>
  </si>
  <si>
    <t>Genova</t>
  </si>
  <si>
    <t>Richard Avedon. Relationships</t>
  </si>
  <si>
    <t>Rinascimento a Ferrara. Ercole de’ Roberti e Lorenzo Costa</t>
  </si>
  <si>
    <t>Palazzo dei Diamanti</t>
  </si>
  <si>
    <t>Ferrara</t>
  </si>
  <si>
    <t>Sebastião Salgado. Amazônia</t>
  </si>
  <si>
    <t>Machu Picchu e gli imperi d’oro del Perù</t>
  </si>
  <si>
    <t>Finché non saremo libere</t>
  </si>
  <si>
    <t>Museo di Santa Giulia</t>
  </si>
  <si>
    <t>Brescia</t>
  </si>
  <si>
    <t>John Constable. Paesaggi dell’anima</t>
  </si>
  <si>
    <t>Robert Doisneau</t>
  </si>
  <si>
    <t>Camera</t>
  </si>
  <si>
    <t>Torino</t>
  </si>
  <si>
    <t>Arte Liberata 1937-1947. Capolavori salvati dalla Guerra</t>
  </si>
  <si>
    <t>Scuderie del Quirinale</t>
  </si>
  <si>
    <t>Rainbow. Colori e meraviglie tra miti, arti e scienza</t>
  </si>
  <si>
    <t>Sembra vivo!</t>
  </si>
  <si>
    <t>Margherita di Savoia, regina d’Italia</t>
  </si>
  <si>
    <t>Palazzo Madama - Museo Civico d’Arte Antica</t>
  </si>
  <si>
    <t>Helmut Newton. Legacy</t>
  </si>
  <si>
    <t>Zerocalcare. Dopo il Botto</t>
  </si>
  <si>
    <t>Lotto, Romanino, Moretto, Ceruti. I campioni della pittura a Brescia e Bergamo</t>
  </si>
  <si>
    <t>Palazzo Martinengo</t>
  </si>
  <si>
    <t>Robert Capa. Nella storia</t>
  </si>
  <si>
    <t>Disney</t>
  </si>
  <si>
    <t>Bill Viola</t>
  </si>
  <si>
    <t>LEX. Giustizia e diritto dall’Etruria a Roma</t>
  </si>
  <si>
    <t>Museo dell’Ara Pacis</t>
  </si>
  <si>
    <t>Antonio Ligabue</t>
  </si>
  <si>
    <t>Castello Aragonese</t>
  </si>
  <si>
    <t>Conversano</t>
  </si>
  <si>
    <t>Vittore Carpaccio. Dipinti e Disegni</t>
  </si>
  <si>
    <t>Vincent Peters.Timeless Time</t>
  </si>
  <si>
    <t>Buddha10 e Buddha10 Reloaded</t>
  </si>
  <si>
    <t>Mao - Museo d’Arte Orientale</t>
  </si>
  <si>
    <t>Bizantini. Luoghi, simboli e comunità di un Impero millenario</t>
  </si>
  <si>
    <t>Vita Dulcis. Paura e desiderio nell’impero romano</t>
  </si>
  <si>
    <t>Palazzo delle Esposizioni</t>
  </si>
  <si>
    <t>Salto nel vuoto. Arte al di là della materia</t>
  </si>
  <si>
    <t>GAMeC</t>
  </si>
  <si>
    <t>Bergamo</t>
  </si>
  <si>
    <t>Roma Medievale. Il volto perduto della città</t>
  </si>
  <si>
    <t>Museo di Roma</t>
  </si>
  <si>
    <t>Man Ray</t>
  </si>
  <si>
    <t>Fattori. L’umanità tradotta in pittura</t>
  </si>
  <si>
    <t>Palazzo Fava</t>
  </si>
  <si>
    <t>Pier Paolo Pasolini. Tutto è santo</t>
  </si>
  <si>
    <t>FONTE: Elaborazione OCP su dati Monitoraggio Musei e beni culturali e Giornale dell’arte n.449 (4/2024)</t>
  </si>
  <si>
    <t>Fiera</t>
  </si>
  <si>
    <t>Palazzo della Promotrice delle Belle Arti</t>
  </si>
  <si>
    <t>Apart Fair</t>
  </si>
  <si>
    <t>Oval Lingotto Fiere</t>
  </si>
  <si>
    <t>Artissima</t>
  </si>
  <si>
    <t>Palazzo Carignano, Palazzo Chiablese, Libreria Luxemburg, Libreria Gilibert, Libreria La bussola</t>
  </si>
  <si>
    <t>Dama</t>
  </si>
  <si>
    <t>Corso Lanza 75 (Istituto Provinciale per l’Infanzia e la maternità)</t>
  </si>
  <si>
    <t>Flashback</t>
  </si>
  <si>
    <t>Artiglieria Contemporary Art Center</t>
  </si>
  <si>
    <t>Paratissima Circus</t>
  </si>
  <si>
    <t>FONTE: Elaborazione OCP su dati comunicati stampa degli organizzatori</t>
  </si>
  <si>
    <t>Il pubblico delle fiere d'arte in Piemonte</t>
  </si>
  <si>
    <t>Fiere</t>
  </si>
  <si>
    <t>Fiera d'arte</t>
  </si>
  <si>
    <t>2019|2021|2022|2023|</t>
  </si>
  <si>
    <t>T.2.1</t>
  </si>
  <si>
    <t>F.2.2</t>
  </si>
  <si>
    <t>Andamento mensile degli ingressi nei musei e beni culturali in Piemonte</t>
  </si>
  <si>
    <t>Totale Piemonte</t>
  </si>
  <si>
    <t>Totale</t>
  </si>
  <si>
    <t>PERIODICITÀ</t>
  </si>
  <si>
    <t>Annuale</t>
  </si>
  <si>
    <t>Mensile</t>
  </si>
  <si>
    <t>F.2.3</t>
  </si>
  <si>
    <t>Andamento mensile per Sistema Museale degli ingressi nei musei e beni culturali in Piemonte</t>
  </si>
  <si>
    <t>F.2.4</t>
  </si>
  <si>
    <t>Totale visite</t>
  </si>
  <si>
    <t>Totale abbonamenti</t>
  </si>
  <si>
    <t>Abbonamento Musei Piemonte: andamento degli ingressi e numero di tessere vendute</t>
  </si>
  <si>
    <t>2010|2011|2012|2013|2014|2015|2016|2017|2018|2019|2020|2021|2022|2023|</t>
  </si>
  <si>
    <t>F.2.5</t>
  </si>
  <si>
    <t>Card Turistiche: andamento degli ingressi e numero di tessere vendute</t>
  </si>
  <si>
    <t>Ingressi, tessere</t>
  </si>
  <si>
    <t>FONTE: Elaborazione OCP su dati Associazione Abbonamento Musei</t>
  </si>
  <si>
    <t>FONTE: Elaborazione OCP su dati Turismo Torino e Provincia</t>
  </si>
  <si>
    <t>Totale Card</t>
  </si>
  <si>
    <t>F.2.6</t>
  </si>
  <si>
    <t>Turismo</t>
  </si>
  <si>
    <t>Arrivi</t>
  </si>
  <si>
    <t>F.2.7</t>
  </si>
  <si>
    <t>Arrivi in Piemonte</t>
  </si>
  <si>
    <t>Presenze in Piemonte</t>
  </si>
  <si>
    <t>Presenze</t>
  </si>
  <si>
    <t>FONTE: Elaborazione OCP su dati Osservatorio Turistico Regionale</t>
  </si>
  <si>
    <t>Alessandria</t>
  </si>
  <si>
    <t>Asti</t>
  </si>
  <si>
    <t>Biella</t>
  </si>
  <si>
    <t>Cuneo</t>
  </si>
  <si>
    <t>Novara</t>
  </si>
  <si>
    <t>Verbano-Cusio-Ossola</t>
  </si>
  <si>
    <t>Vercelli</t>
  </si>
  <si>
    <t>Biblioteche</t>
  </si>
  <si>
    <t>I numeri delle biblioteche civiche in Piemonte</t>
  </si>
  <si>
    <t>Documenti, iscritti, prestiti, personale, spese</t>
  </si>
  <si>
    <t>2022|</t>
  </si>
  <si>
    <t>Il patrimonio delle biblioteche civiche e la sua fruizione</t>
  </si>
  <si>
    <t>Documenti, iscritti, prestiti</t>
  </si>
  <si>
    <t>BIBLIOTECHE</t>
  </si>
  <si>
    <t>FONTE: Elaborazione OCP su dati Regione Piemonte - Settore Archivi, Biblioteche e Istituti culturali</t>
  </si>
  <si>
    <t>Iscritti attivi al pestito</t>
  </si>
  <si>
    <t>di cui prestiti over 60</t>
  </si>
  <si>
    <t>Dotazione documentaria totale</t>
  </si>
  <si>
    <t>Dotazione documentaria ragazzi</t>
  </si>
  <si>
    <t>Iscritti attivi al prestito al di sotto dei 14 anni</t>
  </si>
  <si>
    <t>Iscritti attivi al prestito over 60</t>
  </si>
  <si>
    <t>Prestiti locali</t>
  </si>
  <si>
    <t>Personale dipendente</t>
  </si>
  <si>
    <t>Personale non dipendente</t>
  </si>
  <si>
    <t>Spese per incremento del patrimonio librario e documentario</t>
  </si>
  <si>
    <t>Spese per attività di promozione della lettura</t>
  </si>
  <si>
    <t>Spese generali</t>
  </si>
  <si>
    <t>Totale iscritti al prestito attivi</t>
  </si>
  <si>
    <t>di cui al di sotto dei 14 anni</t>
  </si>
  <si>
    <t>di cui over 60</t>
  </si>
  <si>
    <t>2022-2021</t>
  </si>
  <si>
    <t>2021-2019</t>
  </si>
  <si>
    <t>La ripartizione delle spese nelle biblioteche civiche</t>
  </si>
  <si>
    <t>Spese</t>
  </si>
  <si>
    <t>Con fondi comunali</t>
  </si>
  <si>
    <t>Con contributo regionale</t>
  </si>
  <si>
    <t>Totale Spese</t>
  </si>
  <si>
    <t>Peso % sul totale spese</t>
  </si>
  <si>
    <t>Spettacolo</t>
  </si>
  <si>
    <t>F.5.1</t>
  </si>
  <si>
    <t>F.5.2</t>
  </si>
  <si>
    <t>F.5.3</t>
  </si>
  <si>
    <t>Le rappresentazioni di spettacolo dal vivo in Piemonte</t>
  </si>
  <si>
    <t>Le rappresentazioni di spettacolo dal vivo in Piemonte per genere</t>
  </si>
  <si>
    <t>Biglietti venduti per le rappresentazioni di spettacolo dal vivo in Piemonte</t>
  </si>
  <si>
    <t>Biglietti venduti per le rappresentazioni di spettacolo dal vivo in Piemonte per genere</t>
  </si>
  <si>
    <t>Spesa al botteghino per le rappresentazioni di spettacolo dal vivo in Piemonte</t>
  </si>
  <si>
    <t>Spesa al botteghino per le rappresentazioni di spettacolo dal vivo in Piemonte per genere</t>
  </si>
  <si>
    <t>FONTE: Elaborazione OCP su dati SIAE - Settore Spettacolo dal vivo</t>
  </si>
  <si>
    <t>Genere</t>
  </si>
  <si>
    <t>Variazione</t>
  </si>
  <si>
    <t>2023 2022</t>
  </si>
  <si>
    <t>2023 2019</t>
  </si>
  <si>
    <t>Prosa</t>
  </si>
  <si>
    <t>Lirica</t>
  </si>
  <si>
    <t>Rivista e Musical</t>
  </si>
  <si>
    <t>Balletto</t>
  </si>
  <si>
    <t>Burattini e Marionette</t>
  </si>
  <si>
    <t>Arte Varia</t>
  </si>
  <si>
    <t>Circo</t>
  </si>
  <si>
    <t>Totale Attività Teatrale</t>
  </si>
  <si>
    <t>Classica</t>
  </si>
  <si>
    <t>Pop, Rock e Leggera</t>
  </si>
  <si>
    <t>Jazz</t>
  </si>
  <si>
    <t>Totale Attività concertistica</t>
  </si>
  <si>
    <t>Totale Attività di Spettacolo dal Vivo</t>
  </si>
  <si>
    <t>SPETTACOLO</t>
  </si>
  <si>
    <t>Rappresentazioni</t>
  </si>
  <si>
    <t>Tipologia di spettacolo</t>
  </si>
  <si>
    <t>Biglietti</t>
  </si>
  <si>
    <t>Attività concertistica</t>
  </si>
  <si>
    <t>Attività teatrale</t>
  </si>
  <si>
    <t>T.2.2</t>
  </si>
  <si>
    <t>T.2.3</t>
  </si>
  <si>
    <t>Sisitema Museale Metropolitano di Torino</t>
  </si>
  <si>
    <t>T.2.4</t>
  </si>
  <si>
    <t>T.2.5</t>
  </si>
  <si>
    <t>T.2.6</t>
  </si>
  <si>
    <t>T.2.7</t>
  </si>
  <si>
    <t>T.2.8</t>
  </si>
  <si>
    <t>T.3.1</t>
  </si>
  <si>
    <t>T.3.2</t>
  </si>
  <si>
    <t>T.3.3</t>
  </si>
  <si>
    <t>T.3.4</t>
  </si>
  <si>
    <t>T.4.1</t>
  </si>
  <si>
    <t>T.4.2</t>
  </si>
  <si>
    <t>T.4.3</t>
  </si>
  <si>
    <t>T.5.1</t>
  </si>
  <si>
    <t>T.5.2</t>
  </si>
  <si>
    <t>T.5.3</t>
  </si>
  <si>
    <t>Data ultimo aggiornamento: 30/07/2024</t>
  </si>
  <si>
    <t>Schermi, biglietti</t>
  </si>
  <si>
    <t>Data ultimo aggiornamento: 30/08/2024</t>
  </si>
  <si>
    <t>Di cui con fondi comunali</t>
  </si>
  <si>
    <t>Di cui con contributo regionale</t>
  </si>
  <si>
    <t>Di cui con contributo ministeriale o altri contributi</t>
  </si>
  <si>
    <t>Di cui spese per attività di promozione della lettura</t>
  </si>
  <si>
    <t>F.4.2</t>
  </si>
  <si>
    <t>T.4.4</t>
  </si>
  <si>
    <t>2019|2020|2021|2022|</t>
  </si>
  <si>
    <t>La ripartizione percentuale dei contributi dati alle biblioteche per l’incremento del patrimonio librario e documentario</t>
  </si>
  <si>
    <t>Con contributo ministeriale</t>
  </si>
  <si>
    <t>Con altri contributi</t>
  </si>
  <si>
    <t>FONTE: Elaborazione OCP su dati MIC e Regione Piemonte - Settore Promozione Beni Librari, Archivistici, Editoria e Istituti Culturali</t>
  </si>
  <si>
    <t>Altre Spese generali</t>
  </si>
  <si>
    <t>Altri contributi</t>
  </si>
  <si>
    <t>T.4.5</t>
  </si>
  <si>
    <t>T.4.6</t>
  </si>
  <si>
    <t>T.4.7</t>
  </si>
  <si>
    <t>La ripartizione del contributo ministeriale dato a 544 biblioteche in Piemonte per provincia</t>
  </si>
  <si>
    <t>Contributo MiC</t>
  </si>
  <si>
    <t>Il patrimonio delle biblioteche civiche e la sua fruizione. Un confronto tra alcuni indicatori</t>
  </si>
  <si>
    <t>Anno</t>
  </si>
  <si>
    <t>Contributo ministeriale</t>
  </si>
  <si>
    <t>FONTE: Elaborazione OCP su dati MIC</t>
  </si>
  <si>
    <t>Popolazione</t>
  </si>
  <si>
    <t>Indice di Impatto</t>
  </si>
  <si>
    <t>Indice di Prestito</t>
  </si>
  <si>
    <t>Indice di Fidelizzazione</t>
  </si>
  <si>
    <t>I dati si riferiscono a un campione di 111 biblioteche civiche, nel 2019 hanno risposto 106 biblioteche al monitoraggio, nel 2020, 2021 e 2022 109 biblioteche.</t>
  </si>
  <si>
    <t>Il dato sulla popolazione si riferisce alla popolazione residente nei Comuni dove hanno sede le biblioteche campione che hanno risposto al monitoraggio.</t>
  </si>
  <si>
    <r>
      <rPr>
        <b/>
        <sz val="10"/>
        <color theme="1"/>
        <rFont val="Calibri"/>
        <family val="2"/>
        <scheme val="minor"/>
      </rPr>
      <t>Indice di Impatto</t>
    </r>
    <r>
      <rPr>
        <sz val="10"/>
        <color theme="1"/>
        <rFont val="Calibri"/>
        <family val="2"/>
        <scheme val="minor"/>
      </rPr>
      <t>: Definisce la percentuale degli iscritti al prestito sul totale della popolazione; serve a verificare l’impatto della biblioteca sui suoi utenti potenziali, cioè il suo radicamento nel territorio di riferimento (iscritti al prestito/popolazione*100).</t>
    </r>
  </si>
  <si>
    <r>
      <rPr>
        <b/>
        <sz val="10"/>
        <color theme="1"/>
        <rFont val="Calibri"/>
        <family val="2"/>
        <scheme val="minor"/>
      </rPr>
      <t>Indice di prestito:</t>
    </r>
    <r>
      <rPr>
        <sz val="10"/>
        <color theme="1"/>
        <rFont val="Calibri"/>
        <family val="2"/>
        <scheme val="minor"/>
      </rPr>
      <t xml:space="preserve"> Rileva il numero dei prestiti annuali rispetto alla popolazione; serve a valutare l’efficacia della biblioteca e la sua capacità di promuovere l’uso delle raccolte (prestiti/popolazione).</t>
    </r>
  </si>
  <si>
    <r>
      <rPr>
        <b/>
        <sz val="10"/>
        <color theme="1"/>
        <rFont val="Calibri"/>
        <family val="2"/>
        <scheme val="minor"/>
      </rPr>
      <t>Indice di fidelizzazione:</t>
    </r>
    <r>
      <rPr>
        <sz val="10"/>
        <color theme="1"/>
        <rFont val="Calibri"/>
        <family val="2"/>
        <scheme val="minor"/>
      </rPr>
      <t xml:space="preserve"> Mette in relazione il numero dei prestiti con il numero degli iscritti al prestito della biblioteca e verifica le frequenze di lettura e quindi il grado di fedeltà degli utenti alla biblioteca (prestiti/iscritti al prestito).</t>
    </r>
  </si>
  <si>
    <t>BANT**</t>
  </si>
  <si>
    <t>Nodo di Alessandria</t>
  </si>
  <si>
    <t>Nodo di Cuneo</t>
  </si>
  <si>
    <t>Nodo di Novara</t>
  </si>
  <si>
    <t>Nodo di Vercelli</t>
  </si>
  <si>
    <t>SBAM Area Est</t>
  </si>
  <si>
    <t>SBAM Area Nord-Est*</t>
  </si>
  <si>
    <t>SBAM Area Nord-Ovest*</t>
  </si>
  <si>
    <t>SBAM Area Ovest*</t>
  </si>
  <si>
    <t>SBAM Area Sud-Est*</t>
  </si>
  <si>
    <t>SBAM Area Sud-Ovest*</t>
  </si>
  <si>
    <t>Sistema Bibliotecario Acquese</t>
  </si>
  <si>
    <t>Sistema Bibliotecario Astense</t>
  </si>
  <si>
    <t>Sistema Bibliotecario Biellese</t>
  </si>
  <si>
    <t>Sistema Bibliotecario Cuneese</t>
  </si>
  <si>
    <t>Sistema Bibliotecario del Basso Novarese</t>
  </si>
  <si>
    <t>Sistema Bibliotecario del Canavese</t>
  </si>
  <si>
    <t>Sistema Bibliotecario del Fossanese-Saviglianese-Saluzzese</t>
  </si>
  <si>
    <t>Sistema Bibliotecario del Medio Novarese</t>
  </si>
  <si>
    <t>Sistema Bibliotecario del Monferrato</t>
  </si>
  <si>
    <t>Sistema Bibliotecario del Pinerolese</t>
  </si>
  <si>
    <t>Sistema Bibliotecario del Tortonese</t>
  </si>
  <si>
    <t>Sistema Bibliotecario del Verbano-Cusio-Ossola</t>
  </si>
  <si>
    <t>Sistema Bibliotecario della Piana Vercellese</t>
  </si>
  <si>
    <t>Sistema Bibliotecario delle Langhe</t>
  </si>
  <si>
    <t>Sistema Bibliotecario delle Valli di Lanzo</t>
  </si>
  <si>
    <t>Sistema Bibliotecario Monregalese</t>
  </si>
  <si>
    <t>Sistema Bibliotecario Novese</t>
  </si>
  <si>
    <t>Sistema Bibliotecario Urbano di Torino</t>
  </si>
  <si>
    <t>INDICE DI IMPATTO</t>
  </si>
  <si>
    <t>INDICE DI PRESTITO</t>
  </si>
  <si>
    <t>INDICE DI FIDELIZZAZIONE</t>
  </si>
  <si>
    <t xml:space="preserve">I sistemi bibliotecari in Piemonte. Un confronto tra alcuni indicatori </t>
  </si>
  <si>
    <t>Sistemi Bibliotecari</t>
  </si>
  <si>
    <t>T.4.8</t>
  </si>
  <si>
    <t>Numero di accessi totali al portale di MLOL e il numero di utenti unici totali per Sistema Bibliotecario</t>
  </si>
  <si>
    <t>Biblioteche/MLOL</t>
  </si>
  <si>
    <t>accessi, utenti unici totali</t>
  </si>
  <si>
    <t>2021|2022|2023|</t>
  </si>
  <si>
    <t>F.4.6</t>
  </si>
  <si>
    <t>T.4.9</t>
  </si>
  <si>
    <t>T.4.10</t>
  </si>
  <si>
    <t>T.4.11</t>
  </si>
  <si>
    <t>T.4.12</t>
  </si>
  <si>
    <t xml:space="preserve">Andamento mensile del numero di accessi effettuati sulla piattaforma MLOL </t>
  </si>
  <si>
    <t xml:space="preserve">Gli utenti unici di prestiti di ebook e di consultazioni di quotidiani e riviste per Sistema Bibliotecario </t>
  </si>
  <si>
    <t>accessi</t>
  </si>
  <si>
    <t xml:space="preserve">I prestiti di ebook in MLOL per Sistema Bibliotecario </t>
  </si>
  <si>
    <t>utenti unici prestiti ebook, utenti unici consultazioni quotidiani e riviste</t>
  </si>
  <si>
    <t>prestiti ebook, titoli ebook</t>
  </si>
  <si>
    <t xml:space="preserve">Le consultazioni in MLOL per Sistema Bibliotecario </t>
  </si>
  <si>
    <t>consultazioni totali, consultazioni quotidiani e riviste</t>
  </si>
  <si>
    <t xml:space="preserve">La fruizione degli audiolibri in MLOL per Sistema Bibliotecario </t>
  </si>
  <si>
    <t>titoli audiolibri, prestiti e consultazioni audiolibri</t>
  </si>
  <si>
    <t>FONTE: Elaborazione OCP su dati Sistemi Bibliotecari piemontesi</t>
  </si>
  <si>
    <t>indice di impatto, indici di prestito, indice di fidelizzazione</t>
  </si>
  <si>
    <t>Sistema Bibliotecario Area Metropolitana di Torino</t>
  </si>
  <si>
    <t>Biblioteca Astense</t>
  </si>
  <si>
    <t>Sistema bibliotecario delle Langhe</t>
  </si>
  <si>
    <t>Città Studi Biella</t>
  </si>
  <si>
    <t>Sistema bibliotecario Cuneese</t>
  </si>
  <si>
    <t>Sistema Bibliotecario del VCO</t>
  </si>
  <si>
    <t>Sistema bibliotecario e archivistico della piana vercellese</t>
  </si>
  <si>
    <t>Biblioteca civica Cardinale Mecurino - Gattinara</t>
  </si>
  <si>
    <t>Sistema Bibliotecario Tortonese</t>
  </si>
  <si>
    <t>Sistema Bibliotecario Monferrato</t>
  </si>
  <si>
    <t>Sistema Bibliotecario Basso Novarese</t>
  </si>
  <si>
    <t>Sistema Bibliotecario di Ivrea e Canavese</t>
  </si>
  <si>
    <t>Sistema Bibliotecario Valli di Lanzo</t>
  </si>
  <si>
    <t>Biblioteca Civica di Alessandria</t>
  </si>
  <si>
    <t>Sistema Bibliotecario di Fossano, Saluzzo e Savigliano</t>
  </si>
  <si>
    <t>Accessi al portale</t>
  </si>
  <si>
    <t>Variazione accessi</t>
  </si>
  <si>
    <t>Utenti unici totali</t>
  </si>
  <si>
    <t>Variazione utenti unici</t>
  </si>
  <si>
    <t>Utenti unici ebook</t>
  </si>
  <si>
    <t>Variazione utenti ebook</t>
  </si>
  <si>
    <t>Utenti unici consultazioni quotidiani e riviste</t>
  </si>
  <si>
    <t>Prestiti ebook</t>
  </si>
  <si>
    <t>Variazione prestiti ebook</t>
  </si>
  <si>
    <t>Titoli ebook prestati</t>
  </si>
  <si>
    <t>Variazione titoli ebook prestati</t>
  </si>
  <si>
    <t>Consultazioni totali</t>
  </si>
  <si>
    <t>Variazione consultazioni totali</t>
  </si>
  <si>
    <t>Consultazioni quotidiani e riviste</t>
  </si>
  <si>
    <t>non hanno abbonamenti</t>
  </si>
  <si>
    <t>Titoli audiolibri prestati</t>
  </si>
  <si>
    <t>Variazione titoli audiolibri</t>
  </si>
  <si>
    <t>Prestiti e consultazioni audiolibri</t>
  </si>
  <si>
    <t>Variazione prestiti e consultazioni audiolibri</t>
  </si>
  <si>
    <t>UTENTI</t>
  </si>
  <si>
    <r>
      <t xml:space="preserve">ACCESSI AL PORTALE: </t>
    </r>
    <r>
      <rPr>
        <sz val="9"/>
        <color rgb="FF000000"/>
        <rFont val="Calibri"/>
        <family val="2"/>
        <scheme val="minor"/>
      </rPr>
      <t>numero di volte che gli utenti si sono collegati alla piattaforma.</t>
    </r>
  </si>
  <si>
    <r>
      <t xml:space="preserve">UTENTI UNICI TOTALI: </t>
    </r>
    <r>
      <rPr>
        <sz val="9"/>
        <color rgb="FF000000"/>
        <rFont val="Calibri"/>
        <family val="2"/>
        <scheme val="minor"/>
      </rPr>
      <t>numero di utenti che hanno preso in prestito o solo consultato le risorse disponibili nella piattaforma.</t>
    </r>
    <r>
      <rPr>
        <b/>
        <sz val="9"/>
        <color rgb="FF000000"/>
        <rFont val="Calibri"/>
        <family val="2"/>
        <scheme val="minor"/>
      </rPr>
      <t xml:space="preserve"> </t>
    </r>
  </si>
  <si>
    <r>
      <t xml:space="preserve">UTENTI UNICI EBOOK: </t>
    </r>
    <r>
      <rPr>
        <sz val="9"/>
        <color rgb="FF000000"/>
        <rFont val="Calibri"/>
        <family val="2"/>
        <scheme val="minor"/>
      </rPr>
      <t>numero di utenti che hanno preso in prestito almeno un ebook nell’arco dell’anno;</t>
    </r>
  </si>
  <si>
    <r>
      <t xml:space="preserve">UTENTI UNICI CONSULTAZIONI QUOTIDIANI E RIVISTE: </t>
    </r>
    <r>
      <rPr>
        <sz val="9"/>
        <color rgb="FF000000"/>
        <rFont val="Calibri"/>
        <family val="2"/>
        <scheme val="minor"/>
      </rPr>
      <t>numero di utenti che hanno consultato quotidiani o riviste almeno una volta nel corso dell’anno;</t>
    </r>
  </si>
  <si>
    <t>FRUIZIONE</t>
  </si>
  <si>
    <r>
      <t>PRESTITI EBOOK:</t>
    </r>
    <r>
      <rPr>
        <sz val="9"/>
        <color rgb="FF000000"/>
        <rFont val="Calibri"/>
        <family val="2"/>
        <scheme val="minor"/>
      </rPr>
      <t xml:space="preserve"> numero di prestiti di ebook effettuati nel corso dell’anno (con il limite dei 14 giorni di prestito);</t>
    </r>
  </si>
  <si>
    <r>
      <t xml:space="preserve">TITOLI EBOOK PRESTATI: </t>
    </r>
    <r>
      <rPr>
        <sz val="9"/>
        <color rgb="FF000000"/>
        <rFont val="Calibri"/>
        <family val="2"/>
        <scheme val="minor"/>
      </rPr>
      <t>numero di titoli che sono stati presi in prestito almeno una volta nel corso dell’anno</t>
    </r>
  </si>
  <si>
    <r>
      <t xml:space="preserve">CONSULTAZIONI TOTALI: </t>
    </r>
    <r>
      <rPr>
        <sz val="9"/>
        <color rgb="FF000000"/>
        <rFont val="Calibri"/>
        <family val="2"/>
        <scheme val="minor"/>
      </rPr>
      <t>numero di consultazioni dei materiali disponibili effettuate nel corso dell’anno;</t>
    </r>
  </si>
  <si>
    <r>
      <t>CONSULTAZIONI QUOTIDIANI E RIVISTE:</t>
    </r>
    <r>
      <rPr>
        <sz val="9"/>
        <color rgb="FF000000"/>
        <rFont val="Calibri"/>
        <family val="2"/>
        <scheme val="minor"/>
      </rPr>
      <t xml:space="preserve"> numero di consultazioni di quotidiani e riviste effettuate nel corso dell’anno dagli utenti;</t>
    </r>
  </si>
  <si>
    <r>
      <t xml:space="preserve">PRESTITI E CONSULTAZIONI AUDIOLIBRI: </t>
    </r>
    <r>
      <rPr>
        <sz val="9"/>
        <color rgb="FF000000"/>
        <rFont val="Calibri"/>
        <family val="2"/>
        <scheme val="minor"/>
      </rPr>
      <t>numero di prestiti di audiolibri e/o consultazioni delle tracce di audiolibri nella modalità streaming;</t>
    </r>
  </si>
  <si>
    <r>
      <t xml:space="preserve">TITOLI AUDIOLIBRI PRESTATI: </t>
    </r>
    <r>
      <rPr>
        <sz val="9"/>
        <color rgb="FF000000"/>
        <rFont val="Calibri"/>
        <family val="2"/>
        <scheme val="minor"/>
      </rPr>
      <t>numero di titoli di audiolibri che sono stati presi in prestito almeno una volta nel corso dell’anno.</t>
    </r>
  </si>
  <si>
    <t>Data ultimo aggiornamento: 07/01/2026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</si>
</sst>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0.00\ &quot;€&quot;;[Red]\-#,##0.00\ &quot;€&quot;"/>
    <numFmt numFmtId="41" formatCode="_-* #,##0\ _€_-;\-* #,##0\ _€_-;_-* &quot;-&quot;\ _€_-;_-@_-"/>
    <numFmt numFmtId="43" formatCode="_-* #,##0.00\ _€_-;\-* #,##0.00\ _€_-;_-* &quot;-&quot;??\ _€_-;_-@_-"/>
    <numFmt numFmtId="164" formatCode="_-* #,##0_-;\-* #,##0_-;_-* &quot;-&quot;??_-;_-@_-"/>
    <numFmt numFmtId="165" formatCode="0.0"/>
    <numFmt numFmtId="166" formatCode="0.0%"/>
    <numFmt numFmtId="167" formatCode="#,##0.0"/>
    <numFmt numFmtId="168" formatCode="#,##0.00\ &quot;€&quot;"/>
    <numFmt numFmtId="169" formatCode="&quot;€&quot;\ #,##0;[Red]\-&quot;€&quot;\ #,##0"/>
    <numFmt numFmtId="170" formatCode="_-* #,##0\ _€_-;\-* #,##0\ _€_-;_-* &quot;-&quot;??\ _€_-;_-@_-"/>
  </numFmts>
  <fonts count="54" x14ac:knownFonts="1">
    <font>
      <sz val="11"/>
      <color theme="1"/>
      <name val="Calibri"/>
      <family val="2"/>
      <scheme val="minor"/>
    </font>
    <font>
      <sz val="11"/>
      <color theme="1"/>
      <name val="Calibri"/>
      <family val="2"/>
      <scheme val="minor"/>
    </font>
    <font>
      <u/>
      <sz val="11"/>
      <color theme="10"/>
      <name val="Calibri"/>
      <family val="2"/>
      <scheme val="minor"/>
    </font>
    <font>
      <b/>
      <sz val="10"/>
      <color theme="0"/>
      <name val="Arial"/>
      <family val="2"/>
    </font>
    <font>
      <sz val="10"/>
      <color indexed="8"/>
      <name val="Arial"/>
      <family val="2"/>
    </font>
    <font>
      <sz val="12"/>
      <name val="Times New Roman"/>
      <family val="1"/>
    </font>
    <font>
      <sz val="10"/>
      <color indexed="8"/>
      <name val="MS Sans Serif"/>
      <family val="2"/>
    </font>
    <font>
      <sz val="10"/>
      <name val="Arial"/>
      <family val="2"/>
    </font>
    <font>
      <sz val="12"/>
      <color theme="1"/>
      <name val="Calibri"/>
      <family val="2"/>
      <scheme val="minor"/>
    </font>
    <font>
      <b/>
      <sz val="11"/>
      <color theme="1"/>
      <name val="Calibri"/>
      <family val="2"/>
      <scheme val="minor"/>
    </font>
    <font>
      <sz val="10"/>
      <color theme="1"/>
      <name val="Calibri"/>
      <family val="2"/>
      <scheme val="minor"/>
    </font>
    <font>
      <sz val="14"/>
      <color theme="1"/>
      <name val="Calibri"/>
      <family val="2"/>
      <scheme val="minor"/>
    </font>
    <font>
      <sz val="28"/>
      <color theme="1"/>
      <name val="Calibri"/>
      <family val="2"/>
      <scheme val="minor"/>
    </font>
    <font>
      <u/>
      <sz val="14"/>
      <color theme="10"/>
      <name val="Calibri"/>
      <family val="2"/>
      <scheme val="minor"/>
    </font>
    <font>
      <b/>
      <u/>
      <sz val="16"/>
      <color rgb="FFE74624"/>
      <name val="Calibri"/>
      <family val="2"/>
      <scheme val="minor"/>
    </font>
    <font>
      <sz val="10"/>
      <name val="Calibri"/>
      <family val="2"/>
      <scheme val="minor"/>
    </font>
    <font>
      <b/>
      <sz val="10"/>
      <name val="Calibri"/>
      <family val="2"/>
      <scheme val="minor"/>
    </font>
    <font>
      <b/>
      <sz val="10"/>
      <color rgb="FFE74624"/>
      <name val="Calibri"/>
      <family val="2"/>
      <scheme val="minor"/>
    </font>
    <font>
      <sz val="10"/>
      <color theme="0"/>
      <name val="Calibri"/>
      <family val="2"/>
      <scheme val="minor"/>
    </font>
    <font>
      <i/>
      <sz val="10"/>
      <color theme="1" tint="4.9989318521683403E-2"/>
      <name val="Calibri"/>
      <family val="2"/>
      <scheme val="minor"/>
    </font>
    <font>
      <u/>
      <sz val="10"/>
      <color theme="0"/>
      <name val="Calibri"/>
      <family val="2"/>
      <scheme val="minor"/>
    </font>
    <font>
      <i/>
      <sz val="10"/>
      <name val="Calibri"/>
      <family val="2"/>
      <scheme val="minor"/>
    </font>
    <font>
      <sz val="10"/>
      <color theme="1" tint="4.9989318521683403E-2"/>
      <name val="Calibri"/>
      <family val="2"/>
      <scheme val="minor"/>
    </font>
    <font>
      <b/>
      <sz val="10"/>
      <color theme="1" tint="0.14999847407452621"/>
      <name val="Calibri"/>
      <family val="2"/>
      <scheme val="minor"/>
    </font>
    <font>
      <b/>
      <sz val="10"/>
      <color theme="1" tint="4.9989318521683403E-2"/>
      <name val="Calibri"/>
      <family val="2"/>
      <scheme val="minor"/>
    </font>
    <font>
      <i/>
      <u/>
      <sz val="10"/>
      <color rgb="FFE74624"/>
      <name val="Calibri"/>
      <family val="2"/>
      <scheme val="minor"/>
    </font>
    <font>
      <b/>
      <sz val="10"/>
      <color indexed="8"/>
      <name val="Calibri"/>
      <family val="2"/>
      <scheme val="minor"/>
    </font>
    <font>
      <i/>
      <u/>
      <sz val="10"/>
      <color theme="1" tint="4.9989318521683403E-2"/>
      <name val="Calibri"/>
      <family val="2"/>
      <scheme val="minor"/>
    </font>
    <font>
      <u/>
      <sz val="10"/>
      <color theme="10"/>
      <name val="Calibri"/>
      <family val="2"/>
      <scheme val="minor"/>
    </font>
    <font>
      <sz val="10"/>
      <color theme="1" tint="0.14999847407452621"/>
      <name val="Calibri"/>
      <family val="2"/>
      <scheme val="minor"/>
    </font>
    <font>
      <b/>
      <sz val="10"/>
      <color theme="0"/>
      <name val="Calibri"/>
      <family val="2"/>
      <scheme val="minor"/>
    </font>
    <font>
      <b/>
      <sz val="10"/>
      <color rgb="FFFF0000"/>
      <name val="Calibri"/>
      <family val="2"/>
      <scheme val="minor"/>
    </font>
    <font>
      <sz val="10"/>
      <color indexed="18"/>
      <name val="Calibri"/>
      <family val="2"/>
      <scheme val="minor"/>
    </font>
    <font>
      <b/>
      <sz val="10"/>
      <color rgb="FF272727"/>
      <name val="Calibri"/>
      <family val="2"/>
      <scheme val="minor"/>
    </font>
    <font>
      <sz val="10"/>
      <color rgb="FF272727"/>
      <name val="Calibri"/>
      <family val="2"/>
      <scheme val="minor"/>
    </font>
    <font>
      <i/>
      <sz val="12"/>
      <name val="Calibri"/>
      <family val="2"/>
      <scheme val="minor"/>
    </font>
    <font>
      <i/>
      <u/>
      <sz val="10"/>
      <color rgb="FF0070C0"/>
      <name val="Calibri"/>
      <family val="2"/>
      <scheme val="minor"/>
    </font>
    <font>
      <sz val="10"/>
      <color rgb="FF0070C0"/>
      <name val="Calibri"/>
      <family val="2"/>
      <scheme val="minor"/>
    </font>
    <font>
      <u/>
      <sz val="10"/>
      <color rgb="FF0070C0"/>
      <name val="Calibri"/>
      <family val="2"/>
      <scheme val="minor"/>
    </font>
    <font>
      <i/>
      <u/>
      <sz val="10"/>
      <color theme="4"/>
      <name val="Calibri"/>
      <family val="2"/>
      <scheme val="minor"/>
    </font>
    <font>
      <u/>
      <sz val="10"/>
      <color theme="4"/>
      <name val="Calibri"/>
      <family val="2"/>
      <scheme val="minor"/>
    </font>
    <font>
      <u/>
      <sz val="10"/>
      <color rgb="FFE74624"/>
      <name val="Calibri"/>
      <family val="2"/>
      <scheme val="minor"/>
    </font>
    <font>
      <u/>
      <sz val="10"/>
      <color theme="1" tint="4.9989318521683403E-2"/>
      <name val="Calibri"/>
      <family val="2"/>
      <scheme val="minor"/>
    </font>
    <font>
      <sz val="8"/>
      <name val="Calibri"/>
      <family val="2"/>
      <scheme val="minor"/>
    </font>
    <font>
      <sz val="10"/>
      <color rgb="FF1C8F8B"/>
      <name val="Calibri"/>
      <family val="2"/>
      <scheme val="minor"/>
    </font>
    <font>
      <b/>
      <sz val="10"/>
      <color rgb="FF1C8F8B"/>
      <name val="Calibri"/>
      <family val="2"/>
      <scheme val="minor"/>
    </font>
    <font>
      <b/>
      <sz val="10"/>
      <color theme="1"/>
      <name val="Calibri"/>
      <family val="2"/>
      <scheme val="minor"/>
    </font>
    <font>
      <sz val="10"/>
      <color theme="1"/>
      <name val="Calibri"/>
      <family val="2"/>
    </font>
    <font>
      <b/>
      <sz val="9"/>
      <color rgb="FF404040"/>
      <name val="Calibri Light"/>
      <family val="2"/>
      <scheme val="major"/>
    </font>
    <font>
      <sz val="10"/>
      <color theme="1" tint="4.9989318521683403E-2"/>
      <name val="Calibri Light"/>
      <family val="2"/>
      <scheme val="major"/>
    </font>
    <font>
      <b/>
      <sz val="9"/>
      <color rgb="FF404040"/>
      <name val="Calibri"/>
      <family val="2"/>
      <scheme val="minor"/>
    </font>
    <font>
      <b/>
      <sz val="9"/>
      <color rgb="FF000000"/>
      <name val="Calibri"/>
      <family val="2"/>
      <scheme val="minor"/>
    </font>
    <font>
      <sz val="9"/>
      <color rgb="FF000000"/>
      <name val="Calibri"/>
      <family val="2"/>
      <scheme val="minor"/>
    </font>
    <font>
      <b/>
      <sz val="10"/>
      <color rgb="FF9B0056"/>
      <name val="Calibri"/>
      <family val="2"/>
      <scheme val="minor"/>
    </font>
  </fonts>
  <fills count="12">
    <fill>
      <patternFill patternType="none"/>
    </fill>
    <fill>
      <patternFill patternType="gray125"/>
    </fill>
    <fill>
      <patternFill patternType="solid">
        <fgColor rgb="FF3C6685"/>
        <bgColor indexed="64"/>
      </patternFill>
    </fill>
    <fill>
      <patternFill patternType="solid">
        <fgColor rgb="FFEE9911"/>
        <bgColor indexed="64"/>
      </patternFill>
    </fill>
    <fill>
      <patternFill patternType="solid">
        <fgColor rgb="FF3C8585"/>
        <bgColor indexed="64"/>
      </patternFill>
    </fill>
    <fill>
      <patternFill patternType="solid">
        <fgColor theme="0" tint="-4.9989318521683403E-2"/>
        <bgColor indexed="64"/>
      </patternFill>
    </fill>
    <fill>
      <patternFill patternType="solid">
        <fgColor rgb="FFDFE5F4"/>
        <bgColor indexed="64"/>
      </patternFill>
    </fill>
    <fill>
      <patternFill patternType="solid">
        <fgColor theme="0"/>
        <bgColor indexed="64"/>
      </patternFill>
    </fill>
    <fill>
      <patternFill patternType="solid">
        <fgColor rgb="FFE74624"/>
        <bgColor indexed="64"/>
      </patternFill>
    </fill>
    <fill>
      <patternFill patternType="solid">
        <fgColor rgb="FFF2F2F2"/>
        <bgColor indexed="64"/>
      </patternFill>
    </fill>
    <fill>
      <patternFill patternType="solid">
        <fgColor rgb="FF1C8F8B"/>
        <bgColor indexed="64"/>
      </patternFill>
    </fill>
    <fill>
      <patternFill patternType="solid">
        <fgColor rgb="FFA4CCCC"/>
        <bgColor indexed="64"/>
      </patternFill>
    </fill>
  </fills>
  <borders count="100">
    <border>
      <left/>
      <right/>
      <top/>
      <bottom/>
      <diagonal/>
    </border>
    <border>
      <left style="thin">
        <color theme="0"/>
      </left>
      <right/>
      <top style="thin">
        <color theme="0"/>
      </top>
      <bottom/>
      <diagonal/>
    </border>
    <border>
      <left/>
      <right/>
      <top/>
      <bottom style="thin">
        <color theme="0"/>
      </bottom>
      <diagonal/>
    </border>
    <border>
      <left/>
      <right/>
      <top/>
      <bottom style="thin">
        <color auto="1"/>
      </bottom>
      <diagonal/>
    </border>
    <border>
      <left/>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style="thin">
        <color auto="1"/>
      </top>
      <bottom style="double">
        <color auto="1"/>
      </bottom>
      <diagonal/>
    </border>
    <border>
      <left style="hair">
        <color auto="1"/>
      </left>
      <right style="hair">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thin">
        <color auto="1"/>
      </right>
      <top style="thin">
        <color auto="1"/>
      </top>
      <bottom style="thin">
        <color auto="1"/>
      </bottom>
      <diagonal/>
    </border>
    <border>
      <left style="hair">
        <color auto="1"/>
      </left>
      <right style="thin">
        <color auto="1"/>
      </right>
      <top style="thin">
        <color auto="1"/>
      </top>
      <bottom style="double">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thin">
        <color auto="1"/>
      </left>
      <right style="hair">
        <color auto="1"/>
      </right>
      <top style="thin">
        <color auto="1"/>
      </top>
      <bottom style="double">
        <color auto="1"/>
      </bottom>
      <diagonal/>
    </border>
    <border>
      <left style="thin">
        <color auto="1"/>
      </left>
      <right style="hair">
        <color auto="1"/>
      </right>
      <top/>
      <bottom style="hair">
        <color auto="1"/>
      </bottom>
      <diagonal/>
    </border>
    <border>
      <left style="thin">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right/>
      <top style="thin">
        <color indexed="64"/>
      </top>
      <bottom/>
      <diagonal/>
    </border>
    <border>
      <left style="hair">
        <color auto="1"/>
      </left>
      <right style="hair">
        <color auto="1"/>
      </right>
      <top style="double">
        <color auto="1"/>
      </top>
      <bottom/>
      <diagonal/>
    </border>
    <border>
      <left style="hair">
        <color auto="1"/>
      </left>
      <right style="hair">
        <color auto="1"/>
      </right>
      <top/>
      <bottom/>
      <diagonal/>
    </border>
    <border>
      <left style="hair">
        <color auto="1"/>
      </left>
      <right style="hair">
        <color auto="1"/>
      </right>
      <top/>
      <bottom style="double">
        <color auto="1"/>
      </bottom>
      <diagonal/>
    </border>
    <border>
      <left style="hair">
        <color auto="1"/>
      </left>
      <right/>
      <top style="thin">
        <color auto="1"/>
      </top>
      <bottom style="thin">
        <color indexed="64"/>
      </bottom>
      <diagonal/>
    </border>
    <border>
      <left/>
      <right style="hair">
        <color auto="1"/>
      </right>
      <top style="thin">
        <color auto="1"/>
      </top>
      <bottom style="thin">
        <color indexed="64"/>
      </bottom>
      <diagonal/>
    </border>
    <border>
      <left style="hair">
        <color auto="1"/>
      </left>
      <right style="thin">
        <color indexed="64"/>
      </right>
      <top style="double">
        <color auto="1"/>
      </top>
      <bottom/>
      <diagonal/>
    </border>
    <border>
      <left style="hair">
        <color auto="1"/>
      </left>
      <right style="thin">
        <color indexed="64"/>
      </right>
      <top/>
      <bottom/>
      <diagonal/>
    </border>
    <border>
      <left style="thin">
        <color indexed="64"/>
      </left>
      <right style="hair">
        <color auto="1"/>
      </right>
      <top style="double">
        <color auto="1"/>
      </top>
      <bottom/>
      <diagonal/>
    </border>
    <border>
      <left style="thin">
        <color indexed="64"/>
      </left>
      <right style="hair">
        <color auto="1"/>
      </right>
      <top/>
      <bottom/>
      <diagonal/>
    </border>
    <border>
      <left style="thin">
        <color auto="1"/>
      </left>
      <right/>
      <top style="thin">
        <color auto="1"/>
      </top>
      <bottom/>
      <diagonal/>
    </border>
    <border>
      <left style="thin">
        <color indexed="64"/>
      </left>
      <right/>
      <top/>
      <bottom style="double">
        <color auto="1"/>
      </bottom>
      <diagonal/>
    </border>
    <border>
      <left style="thin">
        <color indexed="64"/>
      </left>
      <right/>
      <top style="double">
        <color auto="1"/>
      </top>
      <bottom/>
      <diagonal/>
    </border>
    <border>
      <left style="thin">
        <color auto="1"/>
      </left>
      <right/>
      <top style="hair">
        <color auto="1"/>
      </top>
      <bottom style="hair">
        <color auto="1"/>
      </bottom>
      <diagonal/>
    </border>
    <border>
      <left style="thin">
        <color indexed="64"/>
      </left>
      <right/>
      <top/>
      <bottom/>
      <diagonal/>
    </border>
    <border>
      <left/>
      <right style="hair">
        <color auto="1"/>
      </right>
      <top style="double">
        <color auto="1"/>
      </top>
      <bottom/>
      <diagonal/>
    </border>
    <border>
      <left/>
      <right style="hair">
        <color auto="1"/>
      </right>
      <top style="hair">
        <color auto="1"/>
      </top>
      <bottom style="hair">
        <color auto="1"/>
      </bottom>
      <diagonal/>
    </border>
    <border>
      <left/>
      <right style="hair">
        <color auto="1"/>
      </right>
      <top/>
      <bottom/>
      <diagonal/>
    </border>
    <border>
      <left style="hair">
        <color auto="1"/>
      </left>
      <right/>
      <top/>
      <bottom style="double">
        <color auto="1"/>
      </bottom>
      <diagonal/>
    </border>
    <border>
      <left style="hair">
        <color auto="1"/>
      </left>
      <right/>
      <top style="double">
        <color auto="1"/>
      </top>
      <bottom/>
      <diagonal/>
    </border>
    <border>
      <left style="hair">
        <color auto="1"/>
      </left>
      <right/>
      <top style="hair">
        <color auto="1"/>
      </top>
      <bottom style="hair">
        <color auto="1"/>
      </bottom>
      <diagonal/>
    </border>
    <border>
      <left style="hair">
        <color auto="1"/>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auto="1"/>
      </right>
      <top style="double">
        <color auto="1"/>
      </top>
      <bottom/>
      <diagonal/>
    </border>
    <border>
      <left/>
      <right style="thin">
        <color auto="1"/>
      </right>
      <top style="hair">
        <color auto="1"/>
      </top>
      <bottom style="hair">
        <color auto="1"/>
      </bottom>
      <diagonal/>
    </border>
    <border>
      <left style="hair">
        <color auto="1"/>
      </left>
      <right/>
      <top/>
      <bottom style="thin">
        <color auto="1"/>
      </bottom>
      <diagonal/>
    </border>
    <border>
      <left/>
      <right style="hair">
        <color auto="1"/>
      </right>
      <top/>
      <bottom style="thin">
        <color auto="1"/>
      </bottom>
      <diagonal/>
    </border>
    <border>
      <left style="hair">
        <color auto="1"/>
      </left>
      <right style="thin">
        <color auto="1"/>
      </right>
      <top/>
      <bottom style="double">
        <color auto="1"/>
      </bottom>
      <diagonal/>
    </border>
    <border>
      <left style="thin">
        <color indexed="64"/>
      </left>
      <right style="thin">
        <color auto="1"/>
      </right>
      <top/>
      <bottom style="thin">
        <color auto="1"/>
      </bottom>
      <diagonal/>
    </border>
    <border>
      <left style="thin">
        <color indexed="64"/>
      </left>
      <right style="thin">
        <color auto="1"/>
      </right>
      <top/>
      <bottom/>
      <diagonal/>
    </border>
    <border>
      <left style="thin">
        <color auto="1"/>
      </left>
      <right style="thin">
        <color auto="1"/>
      </right>
      <top style="hair">
        <color auto="1"/>
      </top>
      <bottom/>
      <diagonal/>
    </border>
    <border>
      <left style="thin">
        <color indexed="64"/>
      </left>
      <right/>
      <top style="hair">
        <color auto="1"/>
      </top>
      <bottom/>
      <diagonal/>
    </border>
    <border>
      <left style="thin">
        <color indexed="64"/>
      </left>
      <right style="thin">
        <color auto="1"/>
      </right>
      <top style="double">
        <color auto="1"/>
      </top>
      <bottom/>
      <diagonal/>
    </border>
    <border>
      <left style="hair">
        <color auto="1"/>
      </left>
      <right/>
      <top style="thin">
        <color auto="1"/>
      </top>
      <bottom style="double">
        <color auto="1"/>
      </bottom>
      <diagonal/>
    </border>
    <border>
      <left/>
      <right style="hair">
        <color auto="1"/>
      </right>
      <top style="thin">
        <color auto="1"/>
      </top>
      <bottom/>
      <diagonal/>
    </border>
    <border>
      <left/>
      <right style="hair">
        <color auto="1"/>
      </right>
      <top/>
      <bottom style="double">
        <color auto="1"/>
      </bottom>
      <diagonal/>
    </border>
    <border>
      <left style="thin">
        <color auto="1"/>
      </left>
      <right style="thin">
        <color indexed="64"/>
      </right>
      <top style="thin">
        <color indexed="64"/>
      </top>
      <bottom/>
      <diagonal/>
    </border>
    <border>
      <left style="thin">
        <color indexed="64"/>
      </left>
      <right style="thin">
        <color indexed="64"/>
      </right>
      <top/>
      <bottom style="double">
        <color auto="1"/>
      </bottom>
      <diagonal/>
    </border>
    <border>
      <left style="thin">
        <color indexed="64"/>
      </left>
      <right/>
      <top style="hair">
        <color auto="1"/>
      </top>
      <bottom style="thin">
        <color indexed="64"/>
      </bottom>
      <diagonal/>
    </border>
    <border>
      <left/>
      <right style="hair">
        <color auto="1"/>
      </right>
      <top style="hair">
        <color auto="1"/>
      </top>
      <bottom style="thin">
        <color indexed="64"/>
      </bottom>
      <diagonal/>
    </border>
    <border>
      <left/>
      <right style="hair">
        <color auto="1"/>
      </right>
      <top style="thin">
        <color auto="1"/>
      </top>
      <bottom style="double">
        <color auto="1"/>
      </bottom>
      <diagonal/>
    </border>
    <border>
      <left/>
      <right style="hair">
        <color auto="1"/>
      </right>
      <top style="hair">
        <color auto="1"/>
      </top>
      <bottom/>
      <diagonal/>
    </border>
    <border>
      <left style="thin">
        <color indexed="64"/>
      </left>
      <right/>
      <top style="thin">
        <color indexed="64"/>
      </top>
      <bottom style="double">
        <color auto="1"/>
      </bottom>
      <diagonal/>
    </border>
    <border>
      <left/>
      <right style="thin">
        <color auto="1"/>
      </right>
      <top style="thin">
        <color auto="1"/>
      </top>
      <bottom style="double">
        <color auto="1"/>
      </bottom>
      <diagonal/>
    </border>
    <border>
      <left/>
      <right style="thin">
        <color auto="1"/>
      </right>
      <top style="hair">
        <color auto="1"/>
      </top>
      <bottom style="thin">
        <color auto="1"/>
      </bottom>
      <diagonal/>
    </border>
    <border>
      <left style="hair">
        <color auto="1"/>
      </left>
      <right style="hair">
        <color auto="1"/>
      </right>
      <top style="double">
        <color auto="1"/>
      </top>
      <bottom style="hair">
        <color auto="1"/>
      </bottom>
      <diagonal/>
    </border>
    <border>
      <left style="hair">
        <color auto="1"/>
      </left>
      <right style="thin">
        <color indexed="64"/>
      </right>
      <top style="double">
        <color auto="1"/>
      </top>
      <bottom style="hair">
        <color auto="1"/>
      </bottom>
      <diagonal/>
    </border>
    <border>
      <left style="thin">
        <color auto="1"/>
      </left>
      <right style="thin">
        <color auto="1"/>
      </right>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style="thin">
        <color auto="1"/>
      </right>
      <top style="double">
        <color auto="1"/>
      </top>
      <bottom style="hair">
        <color indexed="64"/>
      </bottom>
      <diagonal/>
    </border>
    <border>
      <left/>
      <right style="hair">
        <color auto="1"/>
      </right>
      <top style="double">
        <color auto="1"/>
      </top>
      <bottom style="hair">
        <color indexed="64"/>
      </bottom>
      <diagonal/>
    </border>
    <border>
      <left/>
      <right style="thin">
        <color indexed="64"/>
      </right>
      <top style="double">
        <color auto="1"/>
      </top>
      <bottom style="hair">
        <color indexed="64"/>
      </bottom>
      <diagonal/>
    </border>
    <border>
      <left/>
      <right style="hair">
        <color auto="1"/>
      </right>
      <top style="thin">
        <color auto="1"/>
      </top>
      <bottom style="hair">
        <color auto="1"/>
      </bottom>
      <diagonal/>
    </border>
    <border>
      <left style="thin">
        <color auto="1"/>
      </left>
      <right style="thin">
        <color indexed="64"/>
      </right>
      <top style="thin">
        <color auto="1"/>
      </top>
      <bottom style="hair">
        <color auto="1"/>
      </bottom>
      <diagonal/>
    </border>
    <border>
      <left style="hair">
        <color auto="1"/>
      </left>
      <right style="hair">
        <color auto="1"/>
      </right>
      <top style="hair">
        <color auto="1"/>
      </top>
      <bottom style="thin">
        <color rgb="FF000000"/>
      </bottom>
      <diagonal/>
    </border>
    <border>
      <left/>
      <right style="hair">
        <color auto="1"/>
      </right>
      <top style="hair">
        <color auto="1"/>
      </top>
      <bottom style="thin">
        <color rgb="FF000000"/>
      </bottom>
      <diagonal/>
    </border>
    <border>
      <left style="hair">
        <color auto="1"/>
      </left>
      <right style="thin">
        <color indexed="64"/>
      </right>
      <top style="hair">
        <color auto="1"/>
      </top>
      <bottom style="thin">
        <color rgb="FF000000"/>
      </bottom>
      <diagonal/>
    </border>
    <border>
      <left style="thin">
        <color auto="1"/>
      </left>
      <right style="hair">
        <color auto="1"/>
      </right>
      <top style="double">
        <color auto="1"/>
      </top>
      <bottom style="hair">
        <color auto="1"/>
      </bottom>
      <diagonal/>
    </border>
    <border>
      <left style="hair">
        <color auto="1"/>
      </left>
      <right/>
      <top/>
      <bottom style="hair">
        <color auto="1"/>
      </bottom>
      <diagonal/>
    </border>
    <border>
      <left style="hair">
        <color auto="1"/>
      </left>
      <right/>
      <top style="hair">
        <color auto="1"/>
      </top>
      <bottom/>
      <diagonal/>
    </border>
  </borders>
  <cellStyleXfs count="13">
    <xf numFmtId="0" fontId="0" fillId="0" borderId="0"/>
    <xf numFmtId="43" fontId="1" fillId="0" borderId="0" applyFont="0" applyFill="0" applyBorder="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2" borderId="1">
      <alignment horizontal="left" vertical="center"/>
    </xf>
    <xf numFmtId="17" fontId="3" fillId="3" borderId="2">
      <alignment horizontal="center" wrapText="1"/>
    </xf>
    <xf numFmtId="49" fontId="3" fillId="4" borderId="0">
      <alignment horizontal="center" vertical="center" wrapText="1"/>
    </xf>
    <xf numFmtId="0" fontId="4" fillId="0" borderId="0"/>
    <xf numFmtId="0" fontId="4" fillId="0" borderId="0"/>
    <xf numFmtId="0" fontId="5" fillId="0" borderId="0"/>
    <xf numFmtId="0" fontId="6" fillId="0" borderId="0"/>
    <xf numFmtId="9" fontId="7" fillId="0" borderId="0" applyFont="0" applyFill="0" applyBorder="0" applyAlignment="0" applyProtection="0"/>
  </cellStyleXfs>
  <cellXfs count="649">
    <xf numFmtId="0" fontId="0" fillId="0" borderId="0" xfId="0"/>
    <xf numFmtId="0" fontId="0" fillId="7" borderId="0" xfId="0" applyFill="1"/>
    <xf numFmtId="0" fontId="10" fillId="7" borderId="0" xfId="0" applyFont="1" applyFill="1"/>
    <xf numFmtId="0" fontId="8" fillId="6" borderId="0" xfId="0" applyFont="1" applyFill="1"/>
    <xf numFmtId="0" fontId="11" fillId="6" borderId="0" xfId="0" applyFont="1" applyFill="1"/>
    <xf numFmtId="0" fontId="13" fillId="7" borderId="0" xfId="4" applyFont="1" applyFill="1"/>
    <xf numFmtId="0" fontId="11" fillId="7" borderId="0" xfId="0" applyFont="1" applyFill="1"/>
    <xf numFmtId="0" fontId="0" fillId="7" borderId="0" xfId="0" applyFill="1" applyAlignment="1">
      <alignment horizontal="center"/>
    </xf>
    <xf numFmtId="0" fontId="0" fillId="6" borderId="0" xfId="0" applyFill="1"/>
    <xf numFmtId="0" fontId="17" fillId="7" borderId="0" xfId="0" applyFont="1" applyFill="1" applyAlignment="1">
      <alignment vertical="center"/>
    </xf>
    <xf numFmtId="0" fontId="19" fillId="7" borderId="0" xfId="0" applyFont="1" applyFill="1"/>
    <xf numFmtId="0" fontId="20" fillId="7" borderId="0" xfId="4" applyFont="1" applyFill="1"/>
    <xf numFmtId="0" fontId="22" fillId="7" borderId="0" xfId="0" applyFont="1" applyFill="1"/>
    <xf numFmtId="0" fontId="16" fillId="6" borderId="23" xfId="5" applyFont="1" applyFill="1" applyBorder="1" applyAlignment="1">
      <alignment horizontal="center" vertical="center"/>
    </xf>
    <xf numFmtId="0" fontId="16" fillId="6" borderId="38" xfId="5" applyFont="1" applyFill="1" applyBorder="1" applyAlignment="1">
      <alignment horizontal="center" vertical="center"/>
    </xf>
    <xf numFmtId="0" fontId="16" fillId="6" borderId="53" xfId="5" applyFont="1" applyFill="1" applyBorder="1" applyAlignment="1">
      <alignment horizontal="center" vertical="center"/>
    </xf>
    <xf numFmtId="0" fontId="22" fillId="7" borderId="47" xfId="0" applyFont="1" applyFill="1" applyBorder="1" applyAlignment="1">
      <alignment horizontal="left" vertical="center"/>
    </xf>
    <xf numFmtId="0" fontId="22" fillId="7" borderId="43" xfId="0" applyFont="1" applyFill="1" applyBorder="1" applyAlignment="1">
      <alignment horizontal="center" vertical="center"/>
    </xf>
    <xf numFmtId="0" fontId="22" fillId="7" borderId="36" xfId="0" applyFont="1" applyFill="1" applyBorder="1" applyAlignment="1">
      <alignment horizontal="center" vertical="center"/>
    </xf>
    <xf numFmtId="3" fontId="22" fillId="7" borderId="36" xfId="0" applyNumberFormat="1" applyFont="1" applyFill="1" applyBorder="1" applyAlignment="1">
      <alignment horizontal="right" vertical="center"/>
    </xf>
    <xf numFmtId="168" fontId="22" fillId="7" borderId="41" xfId="0" applyNumberFormat="1" applyFont="1" applyFill="1" applyBorder="1" applyAlignment="1">
      <alignment horizontal="right" vertical="center"/>
    </xf>
    <xf numFmtId="0" fontId="22" fillId="7" borderId="50" xfId="0" applyFont="1" applyFill="1" applyBorder="1" applyAlignment="1">
      <alignment horizontal="center" vertical="center"/>
    </xf>
    <xf numFmtId="168" fontId="22" fillId="7" borderId="54" xfId="0" applyNumberFormat="1" applyFont="1" applyFill="1" applyBorder="1" applyAlignment="1">
      <alignment horizontal="right" vertical="center"/>
    </xf>
    <xf numFmtId="166" fontId="22" fillId="7" borderId="43" xfId="3" applyNumberFormat="1" applyFont="1" applyFill="1" applyBorder="1" applyAlignment="1">
      <alignment horizontal="center" vertical="center"/>
    </xf>
    <xf numFmtId="166" fontId="22" fillId="7" borderId="36" xfId="3" applyNumberFormat="1" applyFont="1" applyFill="1" applyBorder="1" applyAlignment="1">
      <alignment horizontal="center" vertical="center"/>
    </xf>
    <xf numFmtId="166" fontId="22" fillId="7" borderId="41" xfId="3" applyNumberFormat="1" applyFont="1" applyFill="1" applyBorder="1" applyAlignment="1">
      <alignment horizontal="center" vertical="center"/>
    </xf>
    <xf numFmtId="0" fontId="22" fillId="7" borderId="48" xfId="0" applyFont="1" applyFill="1" applyBorder="1" applyAlignment="1">
      <alignment horizontal="left" vertical="center"/>
    </xf>
    <xf numFmtId="0" fontId="22" fillId="7" borderId="25" xfId="0" applyFont="1" applyFill="1" applyBorder="1" applyAlignment="1">
      <alignment horizontal="center" vertical="center"/>
    </xf>
    <xf numFmtId="0" fontId="22" fillId="7" borderId="17" xfId="0" applyFont="1" applyFill="1" applyBorder="1" applyAlignment="1">
      <alignment horizontal="center" vertical="center"/>
    </xf>
    <xf numFmtId="3" fontId="22" fillId="7" borderId="17" xfId="0" applyNumberFormat="1" applyFont="1" applyFill="1" applyBorder="1" applyAlignment="1">
      <alignment horizontal="right" vertical="center"/>
    </xf>
    <xf numFmtId="168" fontId="22" fillId="7" borderId="18" xfId="0" applyNumberFormat="1" applyFont="1" applyFill="1" applyBorder="1" applyAlignment="1">
      <alignment horizontal="right" vertical="center"/>
    </xf>
    <xf numFmtId="0" fontId="22" fillId="7" borderId="51" xfId="0" applyFont="1" applyFill="1" applyBorder="1" applyAlignment="1">
      <alignment horizontal="center" vertical="center"/>
    </xf>
    <xf numFmtId="168" fontId="22" fillId="7" borderId="55" xfId="0" applyNumberFormat="1" applyFont="1" applyFill="1" applyBorder="1" applyAlignment="1">
      <alignment horizontal="right" vertical="center"/>
    </xf>
    <xf numFmtId="166" fontId="22" fillId="7" borderId="25" xfId="3" applyNumberFormat="1" applyFont="1" applyFill="1" applyBorder="1" applyAlignment="1">
      <alignment horizontal="center" vertical="center"/>
    </xf>
    <xf numFmtId="166" fontId="22" fillId="7" borderId="17" xfId="3" applyNumberFormat="1" applyFont="1" applyFill="1" applyBorder="1" applyAlignment="1">
      <alignment horizontal="center" vertical="center"/>
    </xf>
    <xf numFmtId="166" fontId="22" fillId="7" borderId="18" xfId="3" applyNumberFormat="1" applyFont="1" applyFill="1" applyBorder="1" applyAlignment="1">
      <alignment horizontal="center" vertical="center"/>
    </xf>
    <xf numFmtId="0" fontId="22" fillId="7" borderId="49" xfId="0" applyFont="1" applyFill="1" applyBorder="1" applyAlignment="1">
      <alignment horizontal="left" vertical="center"/>
    </xf>
    <xf numFmtId="0" fontId="22" fillId="7" borderId="44" xfId="0" applyFont="1" applyFill="1" applyBorder="1" applyAlignment="1">
      <alignment horizontal="center" vertical="center"/>
    </xf>
    <xf numFmtId="0" fontId="22" fillId="7" borderId="37" xfId="0" applyFont="1" applyFill="1" applyBorder="1" applyAlignment="1">
      <alignment horizontal="center" vertical="center"/>
    </xf>
    <xf numFmtId="3" fontId="22" fillId="7" borderId="37" xfId="0" applyNumberFormat="1" applyFont="1" applyFill="1" applyBorder="1" applyAlignment="1">
      <alignment horizontal="right" vertical="center"/>
    </xf>
    <xf numFmtId="168" fontId="22" fillId="7" borderId="42" xfId="0" applyNumberFormat="1" applyFont="1" applyFill="1" applyBorder="1" applyAlignment="1">
      <alignment horizontal="right" vertical="center"/>
    </xf>
    <xf numFmtId="0" fontId="22" fillId="7" borderId="52" xfId="0" applyFont="1" applyFill="1" applyBorder="1" applyAlignment="1">
      <alignment horizontal="center" vertical="center"/>
    </xf>
    <xf numFmtId="168" fontId="22" fillId="7" borderId="56" xfId="0" applyNumberFormat="1" applyFont="1" applyFill="1" applyBorder="1" applyAlignment="1">
      <alignment horizontal="right" vertical="center"/>
    </xf>
    <xf numFmtId="166" fontId="22" fillId="7" borderId="44" xfId="3" applyNumberFormat="1" applyFont="1" applyFill="1" applyBorder="1" applyAlignment="1">
      <alignment horizontal="center" vertical="center"/>
    </xf>
    <xf numFmtId="166" fontId="22" fillId="7" borderId="37" xfId="3" applyNumberFormat="1" applyFont="1" applyFill="1" applyBorder="1" applyAlignment="1">
      <alignment horizontal="center" vertical="center"/>
    </xf>
    <xf numFmtId="166" fontId="22" fillId="7" borderId="42" xfId="3" applyNumberFormat="1" applyFont="1" applyFill="1" applyBorder="1" applyAlignment="1">
      <alignment horizontal="center" vertical="center"/>
    </xf>
    <xf numFmtId="0" fontId="23" fillId="5" borderId="8" xfId="10" applyFont="1" applyFill="1" applyBorder="1" applyAlignment="1">
      <alignment vertical="center"/>
    </xf>
    <xf numFmtId="0" fontId="23" fillId="5" borderId="22" xfId="10" applyFont="1" applyFill="1" applyBorder="1" applyAlignment="1">
      <alignment horizontal="center" vertical="center"/>
    </xf>
    <xf numFmtId="0" fontId="23" fillId="5" borderId="7" xfId="10" applyFont="1" applyFill="1" applyBorder="1" applyAlignment="1">
      <alignment horizontal="center" vertical="center"/>
    </xf>
    <xf numFmtId="3" fontId="23" fillId="5" borderId="7" xfId="10" applyNumberFormat="1" applyFont="1" applyFill="1" applyBorder="1" applyAlignment="1">
      <alignment vertical="center"/>
    </xf>
    <xf numFmtId="168" fontId="23" fillId="5" borderId="21" xfId="10" applyNumberFormat="1" applyFont="1" applyFill="1" applyBorder="1" applyAlignment="1">
      <alignment vertical="center"/>
    </xf>
    <xf numFmtId="168" fontId="23" fillId="5" borderId="39" xfId="10" applyNumberFormat="1" applyFont="1" applyFill="1" applyBorder="1" applyAlignment="1">
      <alignment vertical="center"/>
    </xf>
    <xf numFmtId="0" fontId="24" fillId="5" borderId="22" xfId="0" applyFont="1" applyFill="1" applyBorder="1" applyAlignment="1">
      <alignment horizontal="center" vertical="center"/>
    </xf>
    <xf numFmtId="0" fontId="24" fillId="5" borderId="7" xfId="0" applyFont="1" applyFill="1" applyBorder="1" applyAlignment="1">
      <alignment horizontal="center" vertical="center"/>
    </xf>
    <xf numFmtId="166" fontId="10" fillId="7" borderId="0" xfId="0" applyNumberFormat="1" applyFont="1" applyFill="1"/>
    <xf numFmtId="0" fontId="17" fillId="7" borderId="3" xfId="0" applyFont="1" applyFill="1" applyBorder="1" applyAlignment="1">
      <alignment vertical="center" wrapText="1"/>
    </xf>
    <xf numFmtId="0" fontId="16" fillId="6" borderId="6" xfId="0" quotePrefix="1" applyFont="1" applyFill="1" applyBorder="1" applyAlignment="1">
      <alignment horizontal="center" vertical="center"/>
    </xf>
    <xf numFmtId="0" fontId="16" fillId="6" borderId="6" xfId="0" applyFont="1" applyFill="1" applyBorder="1" applyAlignment="1">
      <alignment horizontal="center" vertical="center"/>
    </xf>
    <xf numFmtId="0" fontId="22" fillId="7" borderId="43" xfId="0" applyFont="1" applyFill="1" applyBorder="1" applyAlignment="1">
      <alignment horizontal="left" vertical="center"/>
    </xf>
    <xf numFmtId="0" fontId="22" fillId="7" borderId="36" xfId="0" applyFont="1" applyFill="1" applyBorder="1" applyAlignment="1">
      <alignment horizontal="left" vertical="center"/>
    </xf>
    <xf numFmtId="168" fontId="22" fillId="7" borderId="36" xfId="0" applyNumberFormat="1" applyFont="1" applyFill="1" applyBorder="1" applyAlignment="1">
      <alignment horizontal="right" vertical="center"/>
    </xf>
    <xf numFmtId="168" fontId="22" fillId="7" borderId="36" xfId="0" applyNumberFormat="1" applyFont="1" applyFill="1" applyBorder="1" applyAlignment="1">
      <alignment horizontal="right" vertical="center" wrapText="1"/>
    </xf>
    <xf numFmtId="167" fontId="22" fillId="7" borderId="36" xfId="0" applyNumberFormat="1" applyFont="1" applyFill="1" applyBorder="1" applyAlignment="1">
      <alignment horizontal="center" vertical="center"/>
    </xf>
    <xf numFmtId="166" fontId="25" fillId="7" borderId="41" xfId="3" applyNumberFormat="1" applyFont="1" applyFill="1" applyBorder="1" applyAlignment="1">
      <alignment horizontal="center"/>
    </xf>
    <xf numFmtId="0" fontId="22" fillId="7" borderId="25" xfId="0" applyFont="1" applyFill="1" applyBorder="1" applyAlignment="1">
      <alignment horizontal="left" vertical="center"/>
    </xf>
    <xf numFmtId="0" fontId="22" fillId="7" borderId="17" xfId="0" applyFont="1" applyFill="1" applyBorder="1" applyAlignment="1">
      <alignment horizontal="left" vertical="center"/>
    </xf>
    <xf numFmtId="168" fontId="22" fillId="7" borderId="17" xfId="0" applyNumberFormat="1" applyFont="1" applyFill="1" applyBorder="1" applyAlignment="1">
      <alignment horizontal="right" vertical="center"/>
    </xf>
    <xf numFmtId="168" fontId="22" fillId="7" borderId="17" xfId="0" applyNumberFormat="1" applyFont="1" applyFill="1" applyBorder="1" applyAlignment="1">
      <alignment horizontal="right" vertical="center" wrapText="1"/>
    </xf>
    <xf numFmtId="167" fontId="22" fillId="7" borderId="17" xfId="0" applyNumberFormat="1" applyFont="1" applyFill="1" applyBorder="1" applyAlignment="1">
      <alignment horizontal="center" vertical="center"/>
    </xf>
    <xf numFmtId="166" fontId="25" fillId="7" borderId="18" xfId="3" applyNumberFormat="1" applyFont="1" applyFill="1" applyBorder="1" applyAlignment="1">
      <alignment horizontal="center"/>
    </xf>
    <xf numFmtId="0" fontId="22" fillId="7" borderId="27" xfId="0" applyFont="1" applyFill="1" applyBorder="1" applyAlignment="1">
      <alignment horizontal="left" vertical="center"/>
    </xf>
    <xf numFmtId="0" fontId="22" fillId="7" borderId="28" xfId="0" applyFont="1" applyFill="1" applyBorder="1" applyAlignment="1">
      <alignment horizontal="left" vertical="center"/>
    </xf>
    <xf numFmtId="168" fontId="22" fillId="7" borderId="28" xfId="0" applyNumberFormat="1" applyFont="1" applyFill="1" applyBorder="1" applyAlignment="1">
      <alignment horizontal="right" vertical="center"/>
    </xf>
    <xf numFmtId="168" fontId="22" fillId="7" borderId="28" xfId="0" applyNumberFormat="1" applyFont="1" applyFill="1" applyBorder="1" applyAlignment="1">
      <alignment horizontal="right" vertical="center" wrapText="1"/>
    </xf>
    <xf numFmtId="167" fontId="22" fillId="7" borderId="28" xfId="0" applyNumberFormat="1" applyFont="1" applyFill="1" applyBorder="1" applyAlignment="1">
      <alignment horizontal="center" vertical="center"/>
    </xf>
    <xf numFmtId="166" fontId="25" fillId="7" borderId="29" xfId="3" applyNumberFormat="1" applyFont="1" applyFill="1" applyBorder="1" applyAlignment="1">
      <alignment horizontal="center"/>
    </xf>
    <xf numFmtId="168" fontId="26" fillId="5" borderId="7" xfId="1" applyNumberFormat="1" applyFont="1" applyFill="1" applyBorder="1" applyAlignment="1">
      <alignment horizontal="right" vertical="center"/>
    </xf>
    <xf numFmtId="168" fontId="26" fillId="5" borderId="7" xfId="1" applyNumberFormat="1" applyFont="1" applyFill="1" applyBorder="1" applyAlignment="1">
      <alignment horizontal="center"/>
    </xf>
    <xf numFmtId="165" fontId="23" fillId="5" borderId="7" xfId="3" applyNumberFormat="1" applyFont="1" applyFill="1" applyBorder="1" applyAlignment="1">
      <alignment horizontal="center" vertical="center" wrapText="1"/>
    </xf>
    <xf numFmtId="166" fontId="27" fillId="5" borderId="21" xfId="3" applyNumberFormat="1" applyFont="1" applyFill="1" applyBorder="1" applyAlignment="1">
      <alignment horizontal="center"/>
    </xf>
    <xf numFmtId="0" fontId="22" fillId="7" borderId="44" xfId="0" applyFont="1" applyFill="1" applyBorder="1" applyAlignment="1">
      <alignment horizontal="left" vertical="center"/>
    </xf>
    <xf numFmtId="0" fontId="22" fillId="7" borderId="37" xfId="0" applyFont="1" applyFill="1" applyBorder="1" applyAlignment="1">
      <alignment horizontal="left" vertical="center"/>
    </xf>
    <xf numFmtId="168" fontId="22" fillId="7" borderId="37" xfId="0" applyNumberFormat="1" applyFont="1" applyFill="1" applyBorder="1" applyAlignment="1">
      <alignment horizontal="right" vertical="center"/>
    </xf>
    <xf numFmtId="168" fontId="22" fillId="7" borderId="37" xfId="0" applyNumberFormat="1" applyFont="1" applyFill="1" applyBorder="1" applyAlignment="1">
      <alignment horizontal="right" vertical="center" wrapText="1"/>
    </xf>
    <xf numFmtId="167" fontId="22" fillId="7" borderId="37" xfId="0" applyNumberFormat="1" applyFont="1" applyFill="1" applyBorder="1" applyAlignment="1">
      <alignment horizontal="center" vertical="center"/>
    </xf>
    <xf numFmtId="166" fontId="25" fillId="7" borderId="42" xfId="3" applyNumberFormat="1" applyFont="1" applyFill="1" applyBorder="1" applyAlignment="1">
      <alignment horizontal="center"/>
    </xf>
    <xf numFmtId="0" fontId="10" fillId="7" borderId="57" xfId="0" applyFont="1" applyFill="1" applyBorder="1"/>
    <xf numFmtId="166" fontId="28" fillId="7" borderId="29" xfId="4" applyNumberFormat="1" applyFont="1" applyFill="1" applyBorder="1" applyAlignment="1">
      <alignment horizontal="center"/>
    </xf>
    <xf numFmtId="0" fontId="29" fillId="7" borderId="0" xfId="0" applyFont="1" applyFill="1" applyAlignment="1">
      <alignment horizontal="left" vertical="center"/>
    </xf>
    <xf numFmtId="0" fontId="30" fillId="7" borderId="0" xfId="10" applyFont="1" applyFill="1" applyAlignment="1">
      <alignment vertical="center"/>
    </xf>
    <xf numFmtId="0" fontId="16" fillId="7" borderId="0" xfId="10" applyFont="1" applyFill="1" applyAlignment="1">
      <alignment vertical="center"/>
    </xf>
    <xf numFmtId="0" fontId="16" fillId="7" borderId="0" xfId="10" applyFont="1" applyFill="1" applyAlignment="1">
      <alignment horizontal="center" vertical="center"/>
    </xf>
    <xf numFmtId="41" fontId="16" fillId="7" borderId="0" xfId="2" applyFont="1" applyFill="1" applyBorder="1" applyAlignment="1">
      <alignment horizontal="right" vertical="center"/>
    </xf>
    <xf numFmtId="9" fontId="16" fillId="7" borderId="0" xfId="3" applyFont="1" applyFill="1" applyBorder="1" applyAlignment="1">
      <alignment horizontal="right" vertical="center"/>
    </xf>
    <xf numFmtId="41" fontId="30" fillId="7" borderId="0" xfId="2" applyFont="1" applyFill="1" applyBorder="1" applyAlignment="1">
      <alignment horizontal="right" vertical="center"/>
    </xf>
    <xf numFmtId="41" fontId="31" fillId="7" borderId="0" xfId="2" applyFont="1" applyFill="1" applyBorder="1" applyAlignment="1">
      <alignment vertical="center"/>
    </xf>
    <xf numFmtId="41" fontId="31" fillId="7" borderId="0" xfId="2" applyFont="1" applyFill="1" applyBorder="1" applyAlignment="1">
      <alignment horizontal="center" vertical="center"/>
    </xf>
    <xf numFmtId="165" fontId="30" fillId="7" borderId="0" xfId="11" applyNumberFormat="1" applyFont="1" applyFill="1" applyAlignment="1">
      <alignment horizontal="right" vertical="center" wrapText="1"/>
    </xf>
    <xf numFmtId="10" fontId="31" fillId="7" borderId="0" xfId="3" applyNumberFormat="1" applyFont="1" applyFill="1" applyBorder="1" applyAlignment="1">
      <alignment horizontal="right" vertical="center" wrapText="1"/>
    </xf>
    <xf numFmtId="0" fontId="30" fillId="7" borderId="0" xfId="10" applyFont="1" applyFill="1" applyAlignment="1">
      <alignment horizontal="center" vertical="center"/>
    </xf>
    <xf numFmtId="41" fontId="31" fillId="7" borderId="0" xfId="2" applyFont="1" applyFill="1" applyBorder="1" applyAlignment="1">
      <alignment horizontal="right" vertical="center"/>
    </xf>
    <xf numFmtId="0" fontId="32" fillId="7" borderId="0" xfId="10" applyFont="1" applyFill="1" applyAlignment="1">
      <alignment vertical="center"/>
    </xf>
    <xf numFmtId="0" fontId="32" fillId="7" borderId="0" xfId="10" applyFont="1" applyFill="1" applyAlignment="1">
      <alignment horizontal="center" vertical="center"/>
    </xf>
    <xf numFmtId="0" fontId="29" fillId="7" borderId="0" xfId="10" applyFont="1" applyFill="1" applyAlignment="1">
      <alignment vertical="center"/>
    </xf>
    <xf numFmtId="3" fontId="22" fillId="7" borderId="36" xfId="0" applyNumberFormat="1" applyFont="1" applyFill="1" applyBorder="1" applyAlignment="1">
      <alignment horizontal="right" vertical="center" wrapText="1"/>
    </xf>
    <xf numFmtId="3" fontId="22" fillId="7" borderId="17" xfId="0" applyNumberFormat="1" applyFont="1" applyFill="1" applyBorder="1" applyAlignment="1">
      <alignment horizontal="right" vertical="center" wrapText="1"/>
    </xf>
    <xf numFmtId="3" fontId="22" fillId="7" borderId="28" xfId="0" applyNumberFormat="1" applyFont="1" applyFill="1" applyBorder="1" applyAlignment="1">
      <alignment horizontal="right" vertical="center"/>
    </xf>
    <xf numFmtId="3" fontId="22" fillId="7" borderId="28" xfId="0" applyNumberFormat="1" applyFont="1" applyFill="1" applyBorder="1" applyAlignment="1">
      <alignment horizontal="right" vertical="center" wrapText="1"/>
    </xf>
    <xf numFmtId="164" fontId="26" fillId="5" borderId="7" xfId="1" applyNumberFormat="1" applyFont="1" applyFill="1" applyBorder="1" applyAlignment="1">
      <alignment horizontal="right" vertical="center"/>
    </xf>
    <xf numFmtId="164" fontId="26" fillId="5" borderId="7" xfId="1" applyNumberFormat="1" applyFont="1" applyFill="1" applyBorder="1" applyAlignment="1">
      <alignment horizontal="center"/>
    </xf>
    <xf numFmtId="3" fontId="22" fillId="7" borderId="37" xfId="0" applyNumberFormat="1" applyFont="1" applyFill="1" applyBorder="1" applyAlignment="1">
      <alignment horizontal="right" vertical="center" wrapText="1"/>
    </xf>
    <xf numFmtId="0" fontId="21" fillId="0" borderId="35" xfId="0" applyFont="1" applyBorder="1" applyAlignment="1">
      <alignment vertical="center" wrapText="1"/>
    </xf>
    <xf numFmtId="0" fontId="21" fillId="0" borderId="0" xfId="0" applyFont="1" applyAlignment="1">
      <alignment vertical="center" wrapText="1"/>
    </xf>
    <xf numFmtId="3" fontId="22" fillId="7" borderId="36" xfId="0" applyNumberFormat="1" applyFont="1" applyFill="1" applyBorder="1" applyAlignment="1">
      <alignment horizontal="center" vertical="center"/>
    </xf>
    <xf numFmtId="3" fontId="22" fillId="7" borderId="36" xfId="0" applyNumberFormat="1" applyFont="1" applyFill="1" applyBorder="1" applyAlignment="1">
      <alignment horizontal="center" vertical="center" wrapText="1"/>
    </xf>
    <xf numFmtId="3" fontId="22" fillId="7" borderId="17" xfId="0" applyNumberFormat="1" applyFont="1" applyFill="1" applyBorder="1" applyAlignment="1">
      <alignment horizontal="center" vertical="center"/>
    </xf>
    <xf numFmtId="3" fontId="22" fillId="7" borderId="17" xfId="0" applyNumberFormat="1" applyFont="1" applyFill="1" applyBorder="1" applyAlignment="1">
      <alignment horizontal="center" vertical="center" wrapText="1"/>
    </xf>
    <xf numFmtId="3" fontId="22" fillId="7" borderId="28" xfId="0" applyNumberFormat="1" applyFont="1" applyFill="1" applyBorder="1" applyAlignment="1">
      <alignment horizontal="center" vertical="center"/>
    </xf>
    <xf numFmtId="3" fontId="22" fillId="7" borderId="28" xfId="0" applyNumberFormat="1" applyFont="1" applyFill="1" applyBorder="1" applyAlignment="1">
      <alignment horizontal="center" vertical="center" wrapText="1"/>
    </xf>
    <xf numFmtId="0" fontId="26" fillId="5" borderId="7" xfId="9" applyFont="1" applyFill="1" applyBorder="1" applyAlignment="1">
      <alignment horizontal="center" vertical="center"/>
    </xf>
    <xf numFmtId="3" fontId="26" fillId="5" borderId="7" xfId="9" applyNumberFormat="1" applyFont="1" applyFill="1" applyBorder="1" applyAlignment="1">
      <alignment horizontal="center" vertical="center"/>
    </xf>
    <xf numFmtId="3" fontId="22" fillId="7" borderId="37" xfId="0" applyNumberFormat="1" applyFont="1" applyFill="1" applyBorder="1" applyAlignment="1">
      <alignment horizontal="center" vertical="center"/>
    </xf>
    <xf numFmtId="3" fontId="22" fillId="7" borderId="37" xfId="0" applyNumberFormat="1" applyFont="1" applyFill="1" applyBorder="1" applyAlignment="1">
      <alignment horizontal="center" vertical="center" wrapText="1"/>
    </xf>
    <xf numFmtId="0" fontId="16" fillId="6" borderId="23" xfId="5" applyFont="1" applyFill="1" applyBorder="1">
      <alignment horizontal="left" vertical="center"/>
    </xf>
    <xf numFmtId="0" fontId="16" fillId="6" borderId="6" xfId="5" applyFont="1" applyFill="1" applyBorder="1" applyAlignment="1">
      <alignment horizontal="center" vertical="center"/>
    </xf>
    <xf numFmtId="0" fontId="16" fillId="6" borderId="14" xfId="5" applyFont="1" applyFill="1" applyBorder="1" applyAlignment="1">
      <alignment horizontal="center" vertical="center"/>
    </xf>
    <xf numFmtId="0" fontId="22" fillId="7" borderId="24" xfId="0" applyFont="1" applyFill="1" applyBorder="1" applyAlignment="1">
      <alignment horizontal="left" vertical="center"/>
    </xf>
    <xf numFmtId="0" fontId="15" fillId="6" borderId="22" xfId="0" applyFont="1" applyFill="1" applyBorder="1"/>
    <xf numFmtId="0" fontId="16" fillId="6" borderId="7" xfId="0" applyFont="1" applyFill="1" applyBorder="1" applyAlignment="1">
      <alignment horizontal="center" vertical="center"/>
    </xf>
    <xf numFmtId="0" fontId="16" fillId="6" borderId="21" xfId="0" applyFont="1" applyFill="1" applyBorder="1" applyAlignment="1">
      <alignment horizontal="center" vertical="center"/>
    </xf>
    <xf numFmtId="0" fontId="33" fillId="0" borderId="24" xfId="0" applyFont="1" applyBorder="1" applyAlignment="1">
      <alignment horizontal="center"/>
    </xf>
    <xf numFmtId="0" fontId="34" fillId="0" borderId="15" xfId="0" applyFont="1" applyBorder="1" applyAlignment="1">
      <alignment horizontal="center"/>
    </xf>
    <xf numFmtId="1" fontId="29" fillId="0" borderId="15" xfId="2" applyNumberFormat="1" applyFont="1" applyFill="1" applyBorder="1" applyAlignment="1">
      <alignment horizontal="center" vertical="center"/>
    </xf>
    <xf numFmtId="14" fontId="29" fillId="0" borderId="15" xfId="0" applyNumberFormat="1" applyFont="1" applyBorder="1" applyAlignment="1">
      <alignment horizontal="center" vertical="center"/>
    </xf>
    <xf numFmtId="3" fontId="34" fillId="0" borderId="15" xfId="0" applyNumberFormat="1" applyFont="1" applyBorder="1" applyAlignment="1">
      <alignment horizontal="right"/>
    </xf>
    <xf numFmtId="169" fontId="34" fillId="0" borderId="16" xfId="0" applyNumberFormat="1" applyFont="1" applyBorder="1" applyAlignment="1">
      <alignment horizontal="right"/>
    </xf>
    <xf numFmtId="0" fontId="33" fillId="0" borderId="25" xfId="0" applyFont="1" applyBorder="1" applyAlignment="1">
      <alignment horizontal="center"/>
    </xf>
    <xf numFmtId="0" fontId="34" fillId="0" borderId="17" xfId="0" applyFont="1" applyBorder="1" applyAlignment="1">
      <alignment horizontal="center"/>
    </xf>
    <xf numFmtId="1" fontId="29" fillId="0" borderId="17" xfId="2" applyNumberFormat="1" applyFont="1" applyFill="1" applyBorder="1" applyAlignment="1">
      <alignment horizontal="center" vertical="center"/>
    </xf>
    <xf numFmtId="14" fontId="29" fillId="0" borderId="17" xfId="0" applyNumberFormat="1" applyFont="1" applyBorder="1" applyAlignment="1">
      <alignment horizontal="center" vertical="center"/>
    </xf>
    <xf numFmtId="3" fontId="34" fillId="0" borderId="17" xfId="0" applyNumberFormat="1" applyFont="1" applyBorder="1" applyAlignment="1">
      <alignment horizontal="right"/>
    </xf>
    <xf numFmtId="169" fontId="34" fillId="0" borderId="18" xfId="0" applyNumberFormat="1" applyFont="1" applyBorder="1" applyAlignment="1">
      <alignment horizontal="right"/>
    </xf>
    <xf numFmtId="169" fontId="15" fillId="0" borderId="18" xfId="0" applyNumberFormat="1" applyFont="1" applyBorder="1" applyAlignment="1">
      <alignment horizontal="right"/>
    </xf>
    <xf numFmtId="0" fontId="33" fillId="0" borderId="27" xfId="0" applyFont="1" applyBorder="1" applyAlignment="1">
      <alignment horizontal="center"/>
    </xf>
    <xf numFmtId="0" fontId="34" fillId="0" borderId="28" xfId="0" applyFont="1" applyBorder="1" applyAlignment="1">
      <alignment horizontal="center"/>
    </xf>
    <xf numFmtId="1" fontId="29" fillId="0" borderId="28" xfId="2" applyNumberFormat="1" applyFont="1" applyFill="1" applyBorder="1" applyAlignment="1">
      <alignment horizontal="center" vertical="center"/>
    </xf>
    <xf numFmtId="14" fontId="29" fillId="0" borderId="28" xfId="0" applyNumberFormat="1" applyFont="1" applyBorder="1" applyAlignment="1">
      <alignment horizontal="center" vertical="center"/>
    </xf>
    <xf numFmtId="3" fontId="34" fillId="0" borderId="28" xfId="0" applyNumberFormat="1" applyFont="1" applyBorder="1" applyAlignment="1">
      <alignment horizontal="right"/>
    </xf>
    <xf numFmtId="169" fontId="34" fillId="0" borderId="29" xfId="0" applyNumberFormat="1" applyFont="1" applyBorder="1" applyAlignment="1">
      <alignment horizontal="right"/>
    </xf>
    <xf numFmtId="3" fontId="33" fillId="9" borderId="31" xfId="0" applyNumberFormat="1" applyFont="1" applyFill="1" applyBorder="1" applyAlignment="1">
      <alignment horizontal="right"/>
    </xf>
    <xf numFmtId="169" fontId="33" fillId="9" borderId="32" xfId="0" applyNumberFormat="1" applyFont="1" applyFill="1" applyBorder="1" applyAlignment="1">
      <alignment horizontal="right"/>
    </xf>
    <xf numFmtId="3" fontId="16" fillId="0" borderId="7" xfId="0" applyNumberFormat="1" applyFont="1" applyBorder="1" applyAlignment="1">
      <alignment horizontal="right"/>
    </xf>
    <xf numFmtId="169" fontId="16" fillId="0" borderId="21" xfId="0" applyNumberFormat="1" applyFont="1" applyBorder="1" applyAlignment="1">
      <alignment horizontal="right"/>
    </xf>
    <xf numFmtId="10" fontId="23" fillId="5" borderId="5" xfId="12" applyNumberFormat="1" applyFont="1" applyFill="1" applyBorder="1" applyAlignment="1">
      <alignment horizontal="right" vertical="center"/>
    </xf>
    <xf numFmtId="166" fontId="23" fillId="5" borderId="34" xfId="12" applyNumberFormat="1" applyFont="1" applyFill="1" applyBorder="1" applyAlignment="1">
      <alignment horizontal="right" vertical="center"/>
    </xf>
    <xf numFmtId="166" fontId="10" fillId="7" borderId="0" xfId="3" applyNumberFormat="1" applyFont="1" applyFill="1"/>
    <xf numFmtId="3" fontId="10" fillId="7" borderId="0" xfId="0" applyNumberFormat="1" applyFont="1" applyFill="1"/>
    <xf numFmtId="0" fontId="22" fillId="7" borderId="26" xfId="0" applyFont="1" applyFill="1" applyBorder="1" applyAlignment="1">
      <alignment horizontal="left" vertical="center"/>
    </xf>
    <xf numFmtId="0" fontId="16" fillId="7" borderId="35" xfId="10" applyFont="1" applyFill="1" applyBorder="1" applyAlignment="1">
      <alignment vertical="center"/>
    </xf>
    <xf numFmtId="0" fontId="32" fillId="7" borderId="35" xfId="10" applyFont="1" applyFill="1" applyBorder="1" applyAlignment="1">
      <alignment vertical="center"/>
    </xf>
    <xf numFmtId="0" fontId="32" fillId="7" borderId="35" xfId="10" applyFont="1" applyFill="1" applyBorder="1" applyAlignment="1">
      <alignment horizontal="center" vertical="center"/>
    </xf>
    <xf numFmtId="0" fontId="10" fillId="7" borderId="35" xfId="0" applyFont="1" applyFill="1" applyBorder="1"/>
    <xf numFmtId="2" fontId="16" fillId="7" borderId="0" xfId="3" applyNumberFormat="1" applyFont="1" applyFill="1" applyBorder="1" applyAlignment="1">
      <alignment horizontal="right" vertical="center"/>
    </xf>
    <xf numFmtId="9" fontId="24" fillId="5" borderId="21" xfId="3" applyFont="1" applyFill="1" applyBorder="1" applyAlignment="1">
      <alignment horizontal="center" vertical="center"/>
    </xf>
    <xf numFmtId="0" fontId="17" fillId="7" borderId="0" xfId="0" applyFont="1" applyFill="1" applyAlignment="1">
      <alignment vertical="center" wrapText="1"/>
    </xf>
    <xf numFmtId="0" fontId="0" fillId="7" borderId="35" xfId="0" applyFill="1" applyBorder="1"/>
    <xf numFmtId="0" fontId="2" fillId="6" borderId="0" xfId="4" applyFill="1"/>
    <xf numFmtId="0" fontId="9" fillId="6" borderId="4" xfId="0" applyFont="1" applyFill="1" applyBorder="1" applyAlignment="1">
      <alignment horizontal="left" vertical="center"/>
    </xf>
    <xf numFmtId="0" fontId="9" fillId="6" borderId="13" xfId="0" applyFont="1" applyFill="1" applyBorder="1" applyAlignment="1">
      <alignment horizontal="left" vertical="center"/>
    </xf>
    <xf numFmtId="0" fontId="9" fillId="6" borderId="45" xfId="0" applyFont="1" applyFill="1" applyBorder="1" applyAlignment="1">
      <alignment vertical="center"/>
    </xf>
    <xf numFmtId="166" fontId="2" fillId="7" borderId="29" xfId="4" applyNumberFormat="1" applyFill="1" applyBorder="1" applyAlignment="1">
      <alignment horizontal="center"/>
    </xf>
    <xf numFmtId="0" fontId="35" fillId="6" borderId="0" xfId="4" applyFont="1" applyFill="1"/>
    <xf numFmtId="0" fontId="16" fillId="6" borderId="6" xfId="5" applyFont="1" applyFill="1" applyBorder="1">
      <alignment horizontal="left" vertical="center"/>
    </xf>
    <xf numFmtId="166" fontId="25" fillId="5" borderId="66" xfId="3" applyNumberFormat="1" applyFont="1" applyFill="1" applyBorder="1" applyAlignment="1">
      <alignment horizontal="center"/>
    </xf>
    <xf numFmtId="3" fontId="24" fillId="5" borderId="59" xfId="0" applyNumberFormat="1" applyFont="1" applyFill="1" applyBorder="1" applyAlignment="1">
      <alignment horizontal="center" vertical="center"/>
    </xf>
    <xf numFmtId="3" fontId="24" fillId="5" borderId="63" xfId="0" applyNumberFormat="1" applyFont="1" applyFill="1" applyBorder="1" applyAlignment="1">
      <alignment horizontal="center" vertical="center"/>
    </xf>
    <xf numFmtId="3" fontId="24" fillId="5" borderId="5" xfId="0" applyNumberFormat="1" applyFont="1" applyFill="1" applyBorder="1" applyAlignment="1">
      <alignment horizontal="center" vertical="center"/>
    </xf>
    <xf numFmtId="3" fontId="24" fillId="5" borderId="5" xfId="0" applyNumberFormat="1" applyFont="1" applyFill="1" applyBorder="1" applyAlignment="1">
      <alignment horizontal="center" vertical="center" wrapText="1"/>
    </xf>
    <xf numFmtId="166" fontId="25" fillId="5" borderId="9" xfId="3" applyNumberFormat="1" applyFont="1" applyFill="1" applyBorder="1" applyAlignment="1">
      <alignment horizontal="center"/>
    </xf>
    <xf numFmtId="3" fontId="24" fillId="5" borderId="8" xfId="0" applyNumberFormat="1" applyFont="1" applyFill="1" applyBorder="1" applyAlignment="1">
      <alignment horizontal="center" vertical="center"/>
    </xf>
    <xf numFmtId="3" fontId="24" fillId="5" borderId="39" xfId="0" applyNumberFormat="1" applyFont="1" applyFill="1" applyBorder="1" applyAlignment="1">
      <alignment horizontal="center" vertical="center"/>
    </xf>
    <xf numFmtId="3" fontId="24" fillId="5" borderId="7" xfId="0" applyNumberFormat="1" applyFont="1" applyFill="1" applyBorder="1" applyAlignment="1">
      <alignment horizontal="center" vertical="center"/>
    </xf>
    <xf numFmtId="3" fontId="24" fillId="5" borderId="7" xfId="0" applyNumberFormat="1" applyFont="1" applyFill="1" applyBorder="1" applyAlignment="1">
      <alignment horizontal="center" vertical="center" wrapText="1"/>
    </xf>
    <xf numFmtId="166" fontId="28" fillId="7" borderId="67" xfId="4" applyNumberFormat="1" applyFont="1" applyFill="1" applyBorder="1" applyAlignment="1">
      <alignment horizontal="center" vertical="center"/>
    </xf>
    <xf numFmtId="3" fontId="22" fillId="7" borderId="49" xfId="0" applyNumberFormat="1" applyFont="1" applyFill="1" applyBorder="1" applyAlignment="1">
      <alignment horizontal="center" vertical="center"/>
    </xf>
    <xf numFmtId="3" fontId="22" fillId="7" borderId="56" xfId="0" applyNumberFormat="1" applyFont="1" applyFill="1" applyBorder="1" applyAlignment="1">
      <alignment horizontal="center" vertical="center"/>
    </xf>
    <xf numFmtId="10" fontId="24" fillId="5" borderId="63" xfId="3" applyNumberFormat="1" applyFont="1" applyFill="1" applyBorder="1" applyAlignment="1">
      <alignment horizontal="center" vertical="center"/>
    </xf>
    <xf numFmtId="10" fontId="24" fillId="5" borderId="39" xfId="3" applyNumberFormat="1" applyFont="1" applyFill="1" applyBorder="1" applyAlignment="1">
      <alignment horizontal="center" vertical="center"/>
    </xf>
    <xf numFmtId="166" fontId="28" fillId="7" borderId="68" xfId="4" applyNumberFormat="1" applyFont="1" applyFill="1" applyBorder="1" applyAlignment="1">
      <alignment horizontal="center" vertical="center"/>
    </xf>
    <xf numFmtId="3" fontId="22" fillId="7" borderId="69" xfId="0" applyNumberFormat="1" applyFont="1" applyFill="1" applyBorder="1" applyAlignment="1">
      <alignment horizontal="center" vertical="center"/>
    </xf>
    <xf numFmtId="10" fontId="22" fillId="7" borderId="55" xfId="3" applyNumberFormat="1" applyFont="1" applyFill="1" applyBorder="1" applyAlignment="1">
      <alignment horizontal="center" vertical="center"/>
    </xf>
    <xf numFmtId="166" fontId="25" fillId="5" borderId="66" xfId="3" applyNumberFormat="1" applyFont="1" applyFill="1" applyBorder="1" applyAlignment="1">
      <alignment horizontal="center" vertical="center"/>
    </xf>
    <xf numFmtId="166" fontId="25" fillId="5" borderId="9" xfId="3" applyNumberFormat="1" applyFont="1" applyFill="1" applyBorder="1" applyAlignment="1">
      <alignment horizontal="center" vertical="center"/>
    </xf>
    <xf numFmtId="166" fontId="28" fillId="7" borderId="11" xfId="4" applyNumberFormat="1" applyFont="1" applyFill="1" applyBorder="1" applyAlignment="1">
      <alignment horizontal="center" vertical="center"/>
    </xf>
    <xf numFmtId="3" fontId="28" fillId="7" borderId="48" xfId="4" applyNumberFormat="1" applyFont="1" applyFill="1" applyBorder="1" applyAlignment="1">
      <alignment horizontal="center" vertical="center"/>
    </xf>
    <xf numFmtId="166" fontId="25" fillId="7" borderId="11" xfId="3" applyNumberFormat="1" applyFont="1" applyFill="1" applyBorder="1" applyAlignment="1">
      <alignment horizontal="center" vertical="center"/>
    </xf>
    <xf numFmtId="3" fontId="22" fillId="7" borderId="48" xfId="0" applyNumberFormat="1" applyFont="1" applyFill="1" applyBorder="1" applyAlignment="1">
      <alignment horizontal="center" vertical="center"/>
    </xf>
    <xf numFmtId="166" fontId="36" fillId="7" borderId="11" xfId="3" applyNumberFormat="1" applyFont="1" applyFill="1" applyBorder="1" applyAlignment="1">
      <alignment horizontal="center" vertical="center"/>
    </xf>
    <xf numFmtId="3" fontId="37" fillId="7" borderId="48" xfId="0" applyNumberFormat="1" applyFont="1" applyFill="1" applyBorder="1" applyAlignment="1">
      <alignment horizontal="center" vertical="center"/>
    </xf>
    <xf numFmtId="166" fontId="38" fillId="7" borderId="68" xfId="4" applyNumberFormat="1" applyFont="1" applyFill="1" applyBorder="1" applyAlignment="1">
      <alignment horizontal="center" vertical="center"/>
    </xf>
    <xf numFmtId="3" fontId="37" fillId="7" borderId="69" xfId="0" applyNumberFormat="1" applyFont="1" applyFill="1" applyBorder="1" applyAlignment="1">
      <alignment horizontal="center" vertical="center"/>
    </xf>
    <xf numFmtId="3" fontId="37" fillId="7" borderId="48" xfId="0" applyNumberFormat="1" applyFont="1" applyFill="1" applyBorder="1" applyAlignment="1">
      <alignment horizontal="center" vertical="center" wrapText="1"/>
    </xf>
    <xf numFmtId="3" fontId="37" fillId="7" borderId="49" xfId="0" applyNumberFormat="1" applyFont="1" applyFill="1" applyBorder="1" applyAlignment="1">
      <alignment horizontal="center" vertical="center"/>
    </xf>
    <xf numFmtId="166" fontId="36" fillId="7" borderId="67" xfId="3" applyNumberFormat="1" applyFont="1" applyFill="1" applyBorder="1" applyAlignment="1">
      <alignment horizontal="center" vertical="center"/>
    </xf>
    <xf numFmtId="166" fontId="36" fillId="7" borderId="70" xfId="3" applyNumberFormat="1" applyFont="1" applyFill="1" applyBorder="1" applyAlignment="1">
      <alignment horizontal="center" vertical="center"/>
    </xf>
    <xf numFmtId="3" fontId="37" fillId="7" borderId="47" xfId="0" applyNumberFormat="1" applyFont="1" applyFill="1" applyBorder="1" applyAlignment="1">
      <alignment horizontal="center" vertical="center"/>
    </xf>
    <xf numFmtId="10" fontId="22" fillId="7" borderId="54" xfId="3" applyNumberFormat="1" applyFont="1" applyFill="1" applyBorder="1" applyAlignment="1">
      <alignment horizontal="center" vertical="center"/>
    </xf>
    <xf numFmtId="0" fontId="16" fillId="6" borderId="71" xfId="0" quotePrefix="1" applyFont="1" applyFill="1" applyBorder="1" applyAlignment="1">
      <alignment horizontal="center" vertical="center"/>
    </xf>
    <xf numFmtId="0" fontId="22" fillId="7" borderId="51" xfId="0" applyFont="1" applyFill="1" applyBorder="1" applyAlignment="1">
      <alignment horizontal="left" vertical="center"/>
    </xf>
    <xf numFmtId="3" fontId="28" fillId="7" borderId="11" xfId="4" applyNumberFormat="1" applyFont="1" applyFill="1" applyBorder="1" applyAlignment="1">
      <alignment horizontal="center" vertical="center"/>
    </xf>
    <xf numFmtId="3" fontId="37" fillId="7" borderId="11" xfId="0" applyNumberFormat="1" applyFont="1" applyFill="1" applyBorder="1" applyAlignment="1">
      <alignment horizontal="center" vertical="center"/>
    </xf>
    <xf numFmtId="0" fontId="22" fillId="7" borderId="19" xfId="0" applyFont="1" applyFill="1" applyBorder="1" applyAlignment="1">
      <alignment horizontal="left" vertical="center"/>
    </xf>
    <xf numFmtId="3" fontId="22" fillId="7" borderId="19" xfId="0" applyNumberFormat="1" applyFont="1" applyFill="1" applyBorder="1" applyAlignment="1">
      <alignment horizontal="center" vertical="center"/>
    </xf>
    <xf numFmtId="3" fontId="28" fillId="7" borderId="12" xfId="4" applyNumberFormat="1" applyFont="1" applyFill="1" applyBorder="1" applyAlignment="1">
      <alignment horizontal="center" vertical="center"/>
    </xf>
    <xf numFmtId="0" fontId="22" fillId="7" borderId="19" xfId="0" applyFont="1" applyFill="1" applyBorder="1" applyAlignment="1">
      <alignment horizontal="center" vertical="center"/>
    </xf>
    <xf numFmtId="0" fontId="10" fillId="7" borderId="0" xfId="0" applyFont="1" applyFill="1" applyAlignment="1">
      <alignment wrapText="1"/>
    </xf>
    <xf numFmtId="0" fontId="16" fillId="6" borderId="71" xfId="0" applyFont="1" applyFill="1" applyBorder="1" applyAlignment="1">
      <alignment horizontal="center" vertical="center"/>
    </xf>
    <xf numFmtId="166" fontId="25" fillId="7" borderId="70" xfId="3" applyNumberFormat="1" applyFont="1" applyFill="1" applyBorder="1" applyAlignment="1">
      <alignment horizontal="center"/>
    </xf>
    <xf numFmtId="166" fontId="25" fillId="7" borderId="11" xfId="3" applyNumberFormat="1" applyFont="1" applyFill="1" applyBorder="1" applyAlignment="1">
      <alignment horizontal="center"/>
    </xf>
    <xf numFmtId="166" fontId="25" fillId="7" borderId="68" xfId="3" applyNumberFormat="1" applyFont="1" applyFill="1" applyBorder="1" applyAlignment="1">
      <alignment horizontal="center"/>
    </xf>
    <xf numFmtId="166" fontId="28" fillId="7" borderId="68" xfId="4" applyNumberFormat="1" applyFont="1" applyFill="1" applyBorder="1" applyAlignment="1">
      <alignment horizontal="center"/>
    </xf>
    <xf numFmtId="166" fontId="26" fillId="5" borderId="7" xfId="3" applyNumberFormat="1" applyFont="1" applyFill="1" applyBorder="1" applyAlignment="1">
      <alignment horizontal="center"/>
    </xf>
    <xf numFmtId="10" fontId="26" fillId="5" borderId="39" xfId="3" applyNumberFormat="1" applyFont="1" applyFill="1" applyBorder="1" applyAlignment="1">
      <alignment horizontal="center"/>
    </xf>
    <xf numFmtId="166" fontId="27" fillId="5" borderId="9" xfId="3" applyNumberFormat="1" applyFont="1" applyFill="1" applyBorder="1" applyAlignment="1">
      <alignment horizontal="center"/>
    </xf>
    <xf numFmtId="166" fontId="25" fillId="7" borderId="67" xfId="3" applyNumberFormat="1" applyFont="1" applyFill="1" applyBorder="1" applyAlignment="1">
      <alignment horizontal="center"/>
    </xf>
    <xf numFmtId="166" fontId="28" fillId="7" borderId="11" xfId="4" applyNumberFormat="1" applyFont="1" applyFill="1" applyBorder="1" applyAlignment="1">
      <alignment horizontal="center"/>
    </xf>
    <xf numFmtId="166" fontId="39" fillId="7" borderId="11" xfId="3" applyNumberFormat="1" applyFont="1" applyFill="1" applyBorder="1" applyAlignment="1">
      <alignment horizontal="center"/>
    </xf>
    <xf numFmtId="166" fontId="40" fillId="7" borderId="11" xfId="3" applyNumberFormat="1" applyFont="1" applyFill="1" applyBorder="1" applyAlignment="1">
      <alignment horizontal="center"/>
    </xf>
    <xf numFmtId="166" fontId="39" fillId="5" borderId="9" xfId="3" applyNumberFormat="1" applyFont="1" applyFill="1" applyBorder="1" applyAlignment="1">
      <alignment horizontal="center"/>
    </xf>
    <xf numFmtId="0" fontId="22" fillId="0" borderId="25" xfId="0" applyFont="1" applyBorder="1" applyAlignment="1">
      <alignment horizontal="left" vertical="center"/>
    </xf>
    <xf numFmtId="0" fontId="22" fillId="0" borderId="17" xfId="0" applyFont="1" applyBorder="1" applyAlignment="1">
      <alignment horizontal="left" vertical="center"/>
    </xf>
    <xf numFmtId="3" fontId="22" fillId="0" borderId="17" xfId="0" applyNumberFormat="1" applyFont="1" applyBorder="1" applyAlignment="1">
      <alignment horizontal="right" vertical="center"/>
    </xf>
    <xf numFmtId="3" fontId="22" fillId="0" borderId="17" xfId="0" applyNumberFormat="1" applyFont="1" applyBorder="1" applyAlignment="1">
      <alignment horizontal="right" vertical="center" wrapText="1"/>
    </xf>
    <xf numFmtId="166" fontId="22" fillId="0" borderId="17" xfId="3" applyNumberFormat="1" applyFont="1" applyFill="1" applyBorder="1" applyAlignment="1">
      <alignment horizontal="center" vertical="center"/>
    </xf>
    <xf numFmtId="10" fontId="22" fillId="0" borderId="55" xfId="3" applyNumberFormat="1" applyFont="1" applyFill="1" applyBorder="1" applyAlignment="1">
      <alignment horizontal="center" vertical="center"/>
    </xf>
    <xf numFmtId="166" fontId="25" fillId="0" borderId="11" xfId="3" applyNumberFormat="1" applyFont="1" applyFill="1" applyBorder="1" applyAlignment="1">
      <alignment horizontal="center"/>
    </xf>
    <xf numFmtId="0" fontId="10" fillId="0" borderId="0" xfId="0" applyFont="1"/>
    <xf numFmtId="166" fontId="41" fillId="7" borderId="11" xfId="3" applyNumberFormat="1" applyFont="1" applyFill="1" applyBorder="1" applyAlignment="1">
      <alignment horizontal="center"/>
    </xf>
    <xf numFmtId="166" fontId="41" fillId="0" borderId="11" xfId="3" applyNumberFormat="1" applyFont="1" applyFill="1" applyBorder="1" applyAlignment="1">
      <alignment horizontal="center"/>
    </xf>
    <xf numFmtId="166" fontId="42" fillId="5" borderId="9" xfId="3" applyNumberFormat="1" applyFont="1" applyFill="1" applyBorder="1" applyAlignment="1">
      <alignment horizontal="center"/>
    </xf>
    <xf numFmtId="164" fontId="26" fillId="5" borderId="5" xfId="1" applyNumberFormat="1" applyFont="1" applyFill="1" applyBorder="1" applyAlignment="1">
      <alignment horizontal="right" vertical="center"/>
    </xf>
    <xf numFmtId="166" fontId="42" fillId="5" borderId="66" xfId="3" applyNumberFormat="1" applyFont="1" applyFill="1" applyBorder="1" applyAlignment="1">
      <alignment horizontal="center"/>
    </xf>
    <xf numFmtId="166" fontId="27" fillId="5" borderId="66" xfId="3" applyNumberFormat="1" applyFont="1" applyFill="1" applyBorder="1" applyAlignment="1">
      <alignment horizontal="center"/>
    </xf>
    <xf numFmtId="3" fontId="24" fillId="5" borderId="5" xfId="0" applyNumberFormat="1" applyFont="1" applyFill="1" applyBorder="1" applyAlignment="1">
      <alignment horizontal="right" vertical="center"/>
    </xf>
    <xf numFmtId="3" fontId="24" fillId="5" borderId="5" xfId="0" applyNumberFormat="1" applyFont="1" applyFill="1" applyBorder="1" applyAlignment="1">
      <alignment horizontal="right" vertical="center" wrapText="1"/>
    </xf>
    <xf numFmtId="166" fontId="24" fillId="5" borderId="63" xfId="3" applyNumberFormat="1" applyFont="1" applyFill="1" applyBorder="1" applyAlignment="1">
      <alignment horizontal="center" vertical="center"/>
    </xf>
    <xf numFmtId="3" fontId="24" fillId="5" borderId="66" xfId="0" applyNumberFormat="1" applyFont="1" applyFill="1" applyBorder="1" applyAlignment="1">
      <alignment horizontal="center" vertical="center"/>
    </xf>
    <xf numFmtId="167" fontId="22" fillId="7" borderId="55" xfId="0" applyNumberFormat="1" applyFont="1" applyFill="1" applyBorder="1" applyAlignment="1">
      <alignment horizontal="center" vertical="center"/>
    </xf>
    <xf numFmtId="170" fontId="10" fillId="7" borderId="0" xfId="1" applyNumberFormat="1" applyFont="1" applyFill="1"/>
    <xf numFmtId="0" fontId="23" fillId="7" borderId="0" xfId="10" applyFont="1" applyFill="1" applyAlignment="1">
      <alignment vertical="center"/>
    </xf>
    <xf numFmtId="0" fontId="15" fillId="7" borderId="0" xfId="10" applyFont="1" applyFill="1" applyAlignment="1">
      <alignment horizontal="left" vertical="top" wrapText="1"/>
    </xf>
    <xf numFmtId="0" fontId="15" fillId="7" borderId="0" xfId="10" applyFont="1" applyFill="1" applyAlignment="1">
      <alignment vertical="center"/>
    </xf>
    <xf numFmtId="0" fontId="15" fillId="7" borderId="0" xfId="10" applyFont="1" applyFill="1" applyAlignment="1">
      <alignment horizontal="center" vertical="center"/>
    </xf>
    <xf numFmtId="0" fontId="16" fillId="7" borderId="0" xfId="0" applyFont="1" applyFill="1"/>
    <xf numFmtId="0" fontId="15" fillId="7" borderId="0" xfId="0" applyFont="1" applyFill="1"/>
    <xf numFmtId="14" fontId="22" fillId="7" borderId="36" xfId="0" applyNumberFormat="1" applyFont="1" applyFill="1" applyBorder="1" applyAlignment="1">
      <alignment horizontal="center" vertical="center"/>
    </xf>
    <xf numFmtId="14" fontId="22" fillId="7" borderId="17" xfId="0" applyNumberFormat="1" applyFont="1" applyFill="1" applyBorder="1" applyAlignment="1">
      <alignment horizontal="center" vertical="center"/>
    </xf>
    <xf numFmtId="14" fontId="22" fillId="7" borderId="37" xfId="0" applyNumberFormat="1" applyFont="1" applyFill="1" applyBorder="1" applyAlignment="1">
      <alignment horizontal="center" vertical="center"/>
    </xf>
    <xf numFmtId="14" fontId="22" fillId="7" borderId="28" xfId="0" applyNumberFormat="1" applyFont="1" applyFill="1" applyBorder="1" applyAlignment="1">
      <alignment horizontal="center" vertical="center"/>
    </xf>
    <xf numFmtId="3" fontId="22" fillId="7" borderId="36" xfId="0" applyNumberFormat="1" applyFont="1" applyFill="1" applyBorder="1" applyAlignment="1">
      <alignment horizontal="left" vertical="center"/>
    </xf>
    <xf numFmtId="3" fontId="22" fillId="7" borderId="17" xfId="0" applyNumberFormat="1" applyFont="1" applyFill="1" applyBorder="1" applyAlignment="1">
      <alignment horizontal="left" vertical="center"/>
    </xf>
    <xf numFmtId="3" fontId="22" fillId="7" borderId="37" xfId="0" applyNumberFormat="1" applyFont="1" applyFill="1" applyBorder="1" applyAlignment="1">
      <alignment horizontal="left" vertical="center"/>
    </xf>
    <xf numFmtId="3" fontId="22" fillId="7" borderId="28" xfId="0" applyNumberFormat="1" applyFont="1" applyFill="1" applyBorder="1" applyAlignment="1">
      <alignment horizontal="left" vertical="center"/>
    </xf>
    <xf numFmtId="0" fontId="16" fillId="6" borderId="14" xfId="0" quotePrefix="1" applyFont="1" applyFill="1" applyBorder="1" applyAlignment="1">
      <alignment horizontal="center" vertical="center"/>
    </xf>
    <xf numFmtId="14" fontId="22" fillId="7" borderId="41" xfId="0" applyNumberFormat="1" applyFont="1" applyFill="1" applyBorder="1" applyAlignment="1">
      <alignment horizontal="center" vertical="center"/>
    </xf>
    <xf numFmtId="14" fontId="22" fillId="7" borderId="18" xfId="0" applyNumberFormat="1" applyFont="1" applyFill="1" applyBorder="1" applyAlignment="1">
      <alignment horizontal="center" vertical="center"/>
    </xf>
    <xf numFmtId="14" fontId="22" fillId="7" borderId="42" xfId="0" applyNumberFormat="1" applyFont="1" applyFill="1" applyBorder="1" applyAlignment="1">
      <alignment horizontal="center" vertical="center"/>
    </xf>
    <xf numFmtId="14" fontId="22" fillId="7" borderId="29" xfId="0" applyNumberFormat="1" applyFont="1" applyFill="1" applyBorder="1" applyAlignment="1">
      <alignment horizontal="center" vertical="center"/>
    </xf>
    <xf numFmtId="3" fontId="22" fillId="7" borderId="19" xfId="0" applyNumberFormat="1" applyFont="1" applyFill="1" applyBorder="1" applyAlignment="1">
      <alignment horizontal="center" vertical="center" wrapText="1"/>
    </xf>
    <xf numFmtId="14" fontId="22" fillId="7" borderId="19" xfId="0" applyNumberFormat="1" applyFont="1" applyFill="1" applyBorder="1" applyAlignment="1">
      <alignment horizontal="center" vertical="center"/>
    </xf>
    <xf numFmtId="14" fontId="22" fillId="7" borderId="20" xfId="0" applyNumberFormat="1" applyFont="1" applyFill="1" applyBorder="1" applyAlignment="1">
      <alignment horizontal="center" vertical="center"/>
    </xf>
    <xf numFmtId="3" fontId="22" fillId="7" borderId="19" xfId="0" applyNumberFormat="1" applyFont="1" applyFill="1" applyBorder="1" applyAlignment="1">
      <alignment horizontal="left" vertical="center"/>
    </xf>
    <xf numFmtId="0" fontId="21" fillId="7" borderId="35" xfId="0" applyFont="1" applyFill="1" applyBorder="1" applyAlignment="1">
      <alignment vertical="center" wrapText="1"/>
    </xf>
    <xf numFmtId="0" fontId="21" fillId="7" borderId="0" xfId="0" applyFont="1" applyFill="1" applyAlignment="1">
      <alignment vertical="center" wrapText="1"/>
    </xf>
    <xf numFmtId="0" fontId="22" fillId="7" borderId="41" xfId="0" applyFont="1" applyFill="1" applyBorder="1" applyAlignment="1">
      <alignment horizontal="center" vertical="center"/>
    </xf>
    <xf numFmtId="0" fontId="22" fillId="7" borderId="18" xfId="0" applyFont="1" applyFill="1" applyBorder="1" applyAlignment="1">
      <alignment horizontal="center" vertical="center"/>
    </xf>
    <xf numFmtId="0" fontId="22" fillId="7" borderId="42" xfId="0" applyFont="1" applyFill="1" applyBorder="1" applyAlignment="1">
      <alignment horizontal="center" vertical="center"/>
    </xf>
    <xf numFmtId="0" fontId="22" fillId="7" borderId="29" xfId="0" applyFont="1" applyFill="1" applyBorder="1" applyAlignment="1">
      <alignment horizontal="center" vertical="center"/>
    </xf>
    <xf numFmtId="0" fontId="22" fillId="7" borderId="20" xfId="0" applyFont="1" applyFill="1" applyBorder="1" applyAlignment="1">
      <alignment horizontal="center" vertical="center"/>
    </xf>
    <xf numFmtId="14" fontId="22" fillId="7" borderId="36" xfId="0" applyNumberFormat="1" applyFont="1" applyFill="1" applyBorder="1" applyAlignment="1">
      <alignment horizontal="center" vertical="center" wrapText="1"/>
    </xf>
    <xf numFmtId="14" fontId="22" fillId="7" borderId="17" xfId="0" applyNumberFormat="1" applyFont="1" applyFill="1" applyBorder="1" applyAlignment="1">
      <alignment horizontal="center" vertical="center" wrapText="1"/>
    </xf>
    <xf numFmtId="14" fontId="22" fillId="7" borderId="37" xfId="0" applyNumberFormat="1" applyFont="1" applyFill="1" applyBorder="1" applyAlignment="1">
      <alignment horizontal="center" vertical="center" wrapText="1"/>
    </xf>
    <xf numFmtId="14" fontId="22" fillId="7" borderId="28" xfId="0" applyNumberFormat="1" applyFont="1" applyFill="1" applyBorder="1" applyAlignment="1">
      <alignment horizontal="center" vertical="center" wrapText="1"/>
    </xf>
    <xf numFmtId="14" fontId="22" fillId="7" borderId="19" xfId="0" applyNumberFormat="1" applyFont="1" applyFill="1" applyBorder="1" applyAlignment="1">
      <alignment horizontal="center" vertical="center" wrapText="1"/>
    </xf>
    <xf numFmtId="0" fontId="10" fillId="7" borderId="8" xfId="0" applyFont="1" applyFill="1" applyBorder="1"/>
    <xf numFmtId="0" fontId="15" fillId="7" borderId="9" xfId="0" applyFont="1" applyFill="1" applyBorder="1" applyAlignment="1">
      <alignment vertical="center"/>
    </xf>
    <xf numFmtId="0" fontId="10" fillId="7" borderId="8" xfId="0" applyFont="1" applyFill="1" applyBorder="1" applyAlignment="1">
      <alignment vertical="center"/>
    </xf>
    <xf numFmtId="0" fontId="16" fillId="6" borderId="14" xfId="0" quotePrefix="1" applyFont="1" applyFill="1" applyBorder="1" applyAlignment="1">
      <alignment horizontal="center" vertical="center" wrapText="1"/>
    </xf>
    <xf numFmtId="1" fontId="22" fillId="7" borderId="41" xfId="0" applyNumberFormat="1" applyFont="1" applyFill="1" applyBorder="1" applyAlignment="1">
      <alignment horizontal="center" vertical="center"/>
    </xf>
    <xf numFmtId="1" fontId="22" fillId="7" borderId="18" xfId="0" applyNumberFormat="1" applyFont="1" applyFill="1" applyBorder="1" applyAlignment="1">
      <alignment horizontal="center" vertical="center"/>
    </xf>
    <xf numFmtId="1" fontId="22" fillId="7" borderId="42" xfId="0" applyNumberFormat="1" applyFont="1" applyFill="1" applyBorder="1" applyAlignment="1">
      <alignment horizontal="center" vertical="center"/>
    </xf>
    <xf numFmtId="1" fontId="22" fillId="7" borderId="29" xfId="0" applyNumberFormat="1" applyFont="1" applyFill="1" applyBorder="1" applyAlignment="1">
      <alignment horizontal="center" vertical="center"/>
    </xf>
    <xf numFmtId="1" fontId="22" fillId="7" borderId="20" xfId="0" applyNumberFormat="1" applyFont="1" applyFill="1" applyBorder="1" applyAlignment="1">
      <alignment horizontal="center" vertical="center"/>
    </xf>
    <xf numFmtId="0" fontId="16" fillId="6" borderId="78" xfId="5" applyFont="1" applyFill="1" applyBorder="1">
      <alignment horizontal="left" vertical="center"/>
    </xf>
    <xf numFmtId="0" fontId="22" fillId="7" borderId="50" xfId="0" applyFont="1" applyFill="1" applyBorder="1" applyAlignment="1">
      <alignment horizontal="left" vertical="center"/>
    </xf>
    <xf numFmtId="0" fontId="22" fillId="7" borderId="52" xfId="0" applyFont="1" applyFill="1" applyBorder="1" applyAlignment="1">
      <alignment horizontal="left" vertical="center"/>
    </xf>
    <xf numFmtId="0" fontId="22" fillId="7" borderId="79" xfId="0" applyFont="1" applyFill="1" applyBorder="1" applyAlignment="1">
      <alignment horizontal="left" vertical="center"/>
    </xf>
    <xf numFmtId="0" fontId="16" fillId="6" borderId="23" xfId="0" quotePrefix="1" applyFont="1" applyFill="1" applyBorder="1" applyAlignment="1">
      <alignment horizontal="center" vertical="center"/>
    </xf>
    <xf numFmtId="3" fontId="22" fillId="7" borderId="43" xfId="0" applyNumberFormat="1" applyFont="1" applyFill="1" applyBorder="1" applyAlignment="1">
      <alignment horizontal="left" vertical="center"/>
    </xf>
    <xf numFmtId="3" fontId="22" fillId="7" borderId="25" xfId="0" applyNumberFormat="1" applyFont="1" applyFill="1" applyBorder="1" applyAlignment="1">
      <alignment horizontal="left" vertical="center"/>
    </xf>
    <xf numFmtId="3" fontId="22" fillId="7" borderId="44" xfId="0" applyNumberFormat="1" applyFont="1" applyFill="1" applyBorder="1" applyAlignment="1">
      <alignment horizontal="left" vertical="center"/>
    </xf>
    <xf numFmtId="3" fontId="22" fillId="7" borderId="27" xfId="0" applyNumberFormat="1" applyFont="1" applyFill="1" applyBorder="1" applyAlignment="1">
      <alignment horizontal="left" vertical="center"/>
    </xf>
    <xf numFmtId="3" fontId="22" fillId="7" borderId="41" xfId="0" applyNumberFormat="1" applyFont="1" applyFill="1" applyBorder="1" applyAlignment="1">
      <alignment horizontal="center" vertical="center"/>
    </xf>
    <xf numFmtId="3" fontId="22" fillId="7" borderId="18" xfId="0" applyNumberFormat="1" applyFont="1" applyFill="1" applyBorder="1" applyAlignment="1">
      <alignment horizontal="center" vertical="center"/>
    </xf>
    <xf numFmtId="3" fontId="22" fillId="7" borderId="42" xfId="0" applyNumberFormat="1" applyFont="1" applyFill="1" applyBorder="1" applyAlignment="1">
      <alignment horizontal="center" vertical="center"/>
    </xf>
    <xf numFmtId="3" fontId="22" fillId="7" borderId="20" xfId="0" applyNumberFormat="1" applyFont="1" applyFill="1" applyBorder="1" applyAlignment="1">
      <alignment horizontal="center" vertical="center"/>
    </xf>
    <xf numFmtId="0" fontId="16" fillId="6" borderId="23" xfId="5" applyFont="1" applyFill="1" applyBorder="1" applyAlignment="1">
      <alignment horizontal="center" vertical="center" wrapText="1"/>
    </xf>
    <xf numFmtId="0" fontId="26" fillId="5" borderId="22" xfId="8" applyFont="1" applyFill="1" applyBorder="1"/>
    <xf numFmtId="3" fontId="26" fillId="5" borderId="7" xfId="8" applyNumberFormat="1" applyFont="1" applyFill="1" applyBorder="1" applyAlignment="1">
      <alignment horizontal="center"/>
    </xf>
    <xf numFmtId="3" fontId="26" fillId="5" borderId="21" xfId="9" applyNumberFormat="1" applyFont="1" applyFill="1" applyBorder="1" applyAlignment="1">
      <alignment horizontal="center" vertical="center"/>
    </xf>
    <xf numFmtId="0" fontId="16" fillId="6" borderId="10" xfId="5" applyFont="1" applyFill="1" applyBorder="1" applyAlignment="1">
      <alignment horizontal="center" vertical="center" wrapText="1"/>
    </xf>
    <xf numFmtId="0" fontId="16" fillId="6" borderId="23" xfId="5" applyFont="1" applyFill="1" applyBorder="1" applyAlignment="1">
      <alignment horizontal="left" vertical="center" wrapText="1"/>
    </xf>
    <xf numFmtId="0" fontId="0" fillId="7" borderId="49" xfId="0" applyFill="1" applyBorder="1" applyAlignment="1">
      <alignment vertical="top"/>
    </xf>
    <xf numFmtId="0" fontId="2" fillId="7" borderId="0" xfId="4" applyFill="1" applyAlignment="1">
      <alignment vertical="top"/>
    </xf>
    <xf numFmtId="0" fontId="0" fillId="7" borderId="0" xfId="0" applyFill="1" applyAlignment="1">
      <alignment vertical="top"/>
    </xf>
    <xf numFmtId="0" fontId="0" fillId="7" borderId="57" xfId="0" applyFill="1" applyBorder="1" applyAlignment="1">
      <alignment vertical="top" wrapText="1"/>
    </xf>
    <xf numFmtId="0" fontId="10" fillId="7" borderId="0" xfId="0" applyFont="1" applyFill="1" applyAlignment="1">
      <alignment horizontal="left" vertical="center"/>
    </xf>
    <xf numFmtId="0" fontId="21" fillId="0" borderId="0" xfId="0" applyFont="1" applyAlignment="1">
      <alignment horizontal="center" vertical="center" wrapText="1"/>
    </xf>
    <xf numFmtId="3" fontId="22" fillId="7" borderId="43" xfId="0" applyNumberFormat="1" applyFont="1" applyFill="1" applyBorder="1" applyAlignment="1">
      <alignment horizontal="center" vertical="center"/>
    </xf>
    <xf numFmtId="3" fontId="22" fillId="7" borderId="50" xfId="0" applyNumberFormat="1" applyFont="1" applyFill="1" applyBorder="1" applyAlignment="1">
      <alignment horizontal="center" vertical="center"/>
    </xf>
    <xf numFmtId="3" fontId="22" fillId="7" borderId="25" xfId="0" applyNumberFormat="1" applyFont="1" applyFill="1" applyBorder="1" applyAlignment="1">
      <alignment horizontal="center" vertical="center"/>
    </xf>
    <xf numFmtId="3" fontId="22" fillId="7" borderId="51" xfId="0" applyNumberFormat="1" applyFont="1" applyFill="1" applyBorder="1" applyAlignment="1">
      <alignment horizontal="center" vertical="center"/>
    </xf>
    <xf numFmtId="3" fontId="22" fillId="7" borderId="44" xfId="0" applyNumberFormat="1" applyFont="1" applyFill="1" applyBorder="1" applyAlignment="1">
      <alignment horizontal="center" vertical="center"/>
    </xf>
    <xf numFmtId="3" fontId="22" fillId="7" borderId="52" xfId="0" applyNumberFormat="1" applyFont="1" applyFill="1" applyBorder="1" applyAlignment="1">
      <alignment horizontal="center" vertical="center"/>
    </xf>
    <xf numFmtId="3" fontId="23" fillId="5" borderId="22" xfId="10" applyNumberFormat="1" applyFont="1" applyFill="1" applyBorder="1" applyAlignment="1">
      <alignment horizontal="center" vertical="center"/>
    </xf>
    <xf numFmtId="3" fontId="23" fillId="5" borderId="7" xfId="10" applyNumberFormat="1" applyFont="1" applyFill="1" applyBorder="1" applyAlignment="1">
      <alignment horizontal="center" vertical="center"/>
    </xf>
    <xf numFmtId="0" fontId="16" fillId="6" borderId="80" xfId="5" applyFont="1" applyFill="1" applyBorder="1" applyAlignment="1">
      <alignment horizontal="left" vertical="center" wrapText="1"/>
    </xf>
    <xf numFmtId="0" fontId="16" fillId="6" borderId="6" xfId="5" applyFont="1" applyFill="1" applyBorder="1" applyAlignment="1">
      <alignment horizontal="center" vertical="center" wrapText="1"/>
    </xf>
    <xf numFmtId="0" fontId="16" fillId="6" borderId="14" xfId="5" applyFont="1" applyFill="1" applyBorder="1" applyAlignment="1">
      <alignment horizontal="center" vertical="center" wrapText="1"/>
    </xf>
    <xf numFmtId="168" fontId="22" fillId="7" borderId="17" xfId="0" applyNumberFormat="1" applyFont="1" applyFill="1" applyBorder="1" applyAlignment="1">
      <alignment horizontal="center" vertical="center"/>
    </xf>
    <xf numFmtId="168" fontId="24" fillId="5" borderId="7" xfId="0" applyNumberFormat="1" applyFont="1" applyFill="1" applyBorder="1" applyAlignment="1">
      <alignment horizontal="right" vertical="center"/>
    </xf>
    <xf numFmtId="168" fontId="23" fillId="5" borderId="7" xfId="10" applyNumberFormat="1" applyFont="1" applyFill="1" applyBorder="1" applyAlignment="1">
      <alignment horizontal="right" vertical="center"/>
    </xf>
    <xf numFmtId="168" fontId="23" fillId="5" borderId="21" xfId="10" applyNumberFormat="1" applyFont="1" applyFill="1" applyBorder="1" applyAlignment="1">
      <alignment horizontal="right" vertical="center"/>
    </xf>
    <xf numFmtId="0" fontId="16" fillId="6" borderId="78" xfId="5" applyFont="1" applyFill="1" applyBorder="1" applyAlignment="1">
      <alignment horizontal="center" vertical="center" wrapText="1"/>
    </xf>
    <xf numFmtId="3" fontId="24" fillId="5" borderId="40" xfId="0" applyNumberFormat="1" applyFont="1" applyFill="1" applyBorder="1" applyAlignment="1">
      <alignment horizontal="center" vertical="center"/>
    </xf>
    <xf numFmtId="0" fontId="21" fillId="0" borderId="35" xfId="0" applyFont="1" applyBorder="1" applyAlignment="1">
      <alignment horizontal="center" vertical="center" wrapText="1"/>
    </xf>
    <xf numFmtId="0" fontId="21" fillId="7" borderId="35" xfId="0" applyFont="1" applyFill="1" applyBorder="1" applyAlignment="1">
      <alignment horizontal="center" vertical="center" wrapText="1"/>
    </xf>
    <xf numFmtId="0" fontId="16" fillId="6" borderId="81" xfId="5" applyFont="1" applyFill="1" applyBorder="1" applyAlignment="1">
      <alignment horizontal="center" vertical="center" wrapText="1"/>
    </xf>
    <xf numFmtId="9" fontId="22" fillId="7" borderId="51" xfId="3" applyFont="1" applyFill="1" applyBorder="1" applyAlignment="1">
      <alignment horizontal="center" vertical="center"/>
    </xf>
    <xf numFmtId="9" fontId="22" fillId="7" borderId="17" xfId="3" applyFont="1" applyFill="1" applyBorder="1" applyAlignment="1">
      <alignment horizontal="center" vertical="center"/>
    </xf>
    <xf numFmtId="9" fontId="22" fillId="7" borderId="62" xfId="3" applyFont="1" applyFill="1" applyBorder="1" applyAlignment="1">
      <alignment horizontal="center" vertical="center"/>
    </xf>
    <xf numFmtId="9" fontId="22" fillId="7" borderId="77" xfId="3" applyFont="1" applyFill="1" applyBorder="1" applyAlignment="1">
      <alignment horizontal="center" vertical="center"/>
    </xf>
    <xf numFmtId="9" fontId="22" fillId="7" borderId="19" xfId="3" applyFont="1" applyFill="1" applyBorder="1" applyAlignment="1">
      <alignment horizontal="center" vertical="center"/>
    </xf>
    <xf numFmtId="9" fontId="22" fillId="7" borderId="82" xfId="3" applyFont="1" applyFill="1" applyBorder="1" applyAlignment="1">
      <alignment horizontal="center" vertical="center"/>
    </xf>
    <xf numFmtId="0" fontId="22" fillId="7" borderId="48" xfId="0" applyFont="1" applyFill="1" applyBorder="1" applyAlignment="1">
      <alignment horizontal="left" vertical="center" indent="1"/>
    </xf>
    <xf numFmtId="0" fontId="22" fillId="7" borderId="76" xfId="0" applyFont="1" applyFill="1" applyBorder="1" applyAlignment="1">
      <alignment horizontal="left" vertical="center" indent="1"/>
    </xf>
    <xf numFmtId="168" fontId="23" fillId="5" borderId="7" xfId="10" applyNumberFormat="1" applyFont="1" applyFill="1" applyBorder="1" applyAlignment="1">
      <alignment horizontal="center" vertical="center"/>
    </xf>
    <xf numFmtId="9" fontId="22" fillId="7" borderId="28" xfId="3" applyFont="1" applyFill="1" applyBorder="1" applyAlignment="1">
      <alignment horizontal="center" vertical="center"/>
    </xf>
    <xf numFmtId="168" fontId="22" fillId="7" borderId="51" xfId="0" applyNumberFormat="1" applyFont="1" applyFill="1" applyBorder="1" applyAlignment="1">
      <alignment horizontal="center" vertical="center"/>
    </xf>
    <xf numFmtId="168" fontId="23" fillId="5" borderId="40" xfId="10" applyNumberFormat="1" applyFont="1" applyFill="1" applyBorder="1" applyAlignment="1">
      <alignment horizontal="center" vertical="center"/>
    </xf>
    <xf numFmtId="0" fontId="22" fillId="7" borderId="11" xfId="0" applyFont="1" applyFill="1" applyBorder="1" applyAlignment="1">
      <alignment horizontal="left" vertical="center" indent="1"/>
    </xf>
    <xf numFmtId="0" fontId="23" fillId="5" borderId="9" xfId="10" applyFont="1" applyFill="1" applyBorder="1" applyAlignment="1">
      <alignment vertical="center"/>
    </xf>
    <xf numFmtId="9" fontId="22" fillId="7" borderId="18" xfId="3" applyFont="1" applyFill="1" applyBorder="1" applyAlignment="1">
      <alignment horizontal="center" vertical="center"/>
    </xf>
    <xf numFmtId="9" fontId="22" fillId="7" borderId="29" xfId="3" applyFont="1" applyFill="1" applyBorder="1" applyAlignment="1">
      <alignment horizontal="center" vertical="center"/>
    </xf>
    <xf numFmtId="0" fontId="22" fillId="7" borderId="70" xfId="0" applyFont="1" applyFill="1" applyBorder="1" applyAlignment="1">
      <alignment horizontal="left" vertical="center" wrapText="1"/>
    </xf>
    <xf numFmtId="0" fontId="22" fillId="7" borderId="11" xfId="0" applyFont="1" applyFill="1" applyBorder="1" applyAlignment="1">
      <alignment horizontal="left" vertical="center" wrapText="1"/>
    </xf>
    <xf numFmtId="9" fontId="22" fillId="7" borderId="0" xfId="3" applyFont="1" applyFill="1" applyBorder="1" applyAlignment="1">
      <alignment horizontal="center" vertical="center"/>
    </xf>
    <xf numFmtId="9" fontId="22" fillId="7" borderId="16" xfId="3" applyFont="1" applyFill="1" applyBorder="1" applyAlignment="1">
      <alignment horizontal="center" vertical="center"/>
    </xf>
    <xf numFmtId="9" fontId="22" fillId="7" borderId="83" xfId="3" applyFont="1" applyFill="1" applyBorder="1" applyAlignment="1">
      <alignment horizontal="center" vertical="center"/>
    </xf>
    <xf numFmtId="9" fontId="22" fillId="7" borderId="84" xfId="3" applyFont="1" applyFill="1" applyBorder="1" applyAlignment="1">
      <alignment horizontal="center" vertical="center"/>
    </xf>
    <xf numFmtId="9" fontId="22" fillId="7" borderId="15" xfId="3" applyFont="1" applyFill="1" applyBorder="1" applyAlignment="1">
      <alignment horizontal="center" vertical="center"/>
    </xf>
    <xf numFmtId="168" fontId="23" fillId="9" borderId="7" xfId="10" applyNumberFormat="1" applyFont="1" applyFill="1" applyBorder="1" applyAlignment="1">
      <alignment horizontal="center" vertical="center"/>
    </xf>
    <xf numFmtId="0" fontId="22" fillId="7" borderId="68" xfId="0" applyFont="1" applyFill="1" applyBorder="1" applyAlignment="1">
      <alignment horizontal="left" vertical="center" wrapText="1"/>
    </xf>
    <xf numFmtId="0" fontId="24" fillId="9" borderId="9" xfId="0" applyFont="1" applyFill="1" applyBorder="1" applyAlignment="1">
      <alignment horizontal="left" vertical="center" wrapText="1"/>
    </xf>
    <xf numFmtId="0" fontId="22" fillId="7" borderId="85" xfId="0" applyFont="1" applyFill="1" applyBorder="1" applyAlignment="1">
      <alignment horizontal="left" vertical="center" wrapText="1"/>
    </xf>
    <xf numFmtId="0" fontId="21" fillId="0" borderId="13" xfId="0" applyFont="1" applyBorder="1" applyAlignment="1">
      <alignment horizontal="center" vertical="center" wrapText="1"/>
    </xf>
    <xf numFmtId="0" fontId="16" fillId="6" borderId="74" xfId="5" applyFont="1" applyFill="1" applyBorder="1" applyAlignment="1">
      <alignment horizontal="left" vertical="center" wrapText="1"/>
    </xf>
    <xf numFmtId="0" fontId="18" fillId="10" borderId="9" xfId="0" applyFont="1" applyFill="1" applyBorder="1" applyAlignment="1">
      <alignment vertical="center"/>
    </xf>
    <xf numFmtId="0" fontId="44" fillId="7" borderId="0" xfId="0" applyFont="1" applyFill="1"/>
    <xf numFmtId="3" fontId="24" fillId="11" borderId="25" xfId="0" applyNumberFormat="1" applyFont="1" applyFill="1" applyBorder="1" applyAlignment="1">
      <alignment horizontal="left" vertical="center"/>
    </xf>
    <xf numFmtId="3" fontId="24" fillId="11" borderId="17" xfId="0" applyNumberFormat="1" applyFont="1" applyFill="1" applyBorder="1" applyAlignment="1">
      <alignment horizontal="center" vertical="center"/>
    </xf>
    <xf numFmtId="0" fontId="24" fillId="11" borderId="51" xfId="0" applyFont="1" applyFill="1" applyBorder="1" applyAlignment="1">
      <alignment horizontal="left" vertical="center"/>
    </xf>
    <xf numFmtId="0" fontId="24" fillId="11" borderId="17" xfId="0" applyFont="1" applyFill="1" applyBorder="1" applyAlignment="1">
      <alignment horizontal="left" vertical="center"/>
    </xf>
    <xf numFmtId="14" fontId="24" fillId="11" borderId="17" xfId="0" applyNumberFormat="1" applyFont="1" applyFill="1" applyBorder="1" applyAlignment="1">
      <alignment horizontal="center" vertical="center"/>
    </xf>
    <xf numFmtId="14" fontId="24" fillId="11" borderId="17" xfId="0" applyNumberFormat="1" applyFont="1" applyFill="1" applyBorder="1" applyAlignment="1">
      <alignment horizontal="center" vertical="center" wrapText="1"/>
    </xf>
    <xf numFmtId="0" fontId="24" fillId="11" borderId="18" xfId="0" applyFont="1" applyFill="1" applyBorder="1" applyAlignment="1">
      <alignment horizontal="center" vertical="center"/>
    </xf>
    <xf numFmtId="3" fontId="24" fillId="11" borderId="26" xfId="0" applyNumberFormat="1" applyFont="1" applyFill="1" applyBorder="1" applyAlignment="1">
      <alignment horizontal="left" vertical="center"/>
    </xf>
    <xf numFmtId="3" fontId="24" fillId="11" borderId="19" xfId="0" applyNumberFormat="1" applyFont="1" applyFill="1" applyBorder="1" applyAlignment="1">
      <alignment horizontal="center" vertical="center"/>
    </xf>
    <xf numFmtId="0" fontId="24" fillId="11" borderId="77" xfId="0" applyFont="1" applyFill="1" applyBorder="1" applyAlignment="1">
      <alignment horizontal="left" vertical="center"/>
    </xf>
    <xf numFmtId="0" fontId="24" fillId="11" borderId="19" xfId="0" applyFont="1" applyFill="1" applyBorder="1" applyAlignment="1">
      <alignment horizontal="left" vertical="center"/>
    </xf>
    <xf numFmtId="14" fontId="24" fillId="11" borderId="19" xfId="0" applyNumberFormat="1" applyFont="1" applyFill="1" applyBorder="1" applyAlignment="1">
      <alignment horizontal="center" vertical="center"/>
    </xf>
    <xf numFmtId="14" fontId="24" fillId="11" borderId="19" xfId="0" applyNumberFormat="1" applyFont="1" applyFill="1" applyBorder="1" applyAlignment="1">
      <alignment horizontal="center" vertical="center" wrapText="1"/>
    </xf>
    <xf numFmtId="0" fontId="24" fillId="11" borderId="20" xfId="0" applyFont="1" applyFill="1" applyBorder="1" applyAlignment="1">
      <alignment horizontal="center" vertical="center"/>
    </xf>
    <xf numFmtId="3" fontId="22" fillId="7" borderId="36" xfId="0" applyNumberFormat="1" applyFont="1" applyFill="1" applyBorder="1" applyAlignment="1">
      <alignment horizontal="left" vertical="center" wrapText="1"/>
    </xf>
    <xf numFmtId="3" fontId="22" fillId="7" borderId="17" xfId="0" applyNumberFormat="1" applyFont="1" applyFill="1" applyBorder="1" applyAlignment="1">
      <alignment horizontal="left" vertical="center" wrapText="1"/>
    </xf>
    <xf numFmtId="3" fontId="22" fillId="7" borderId="37" xfId="0" applyNumberFormat="1" applyFont="1" applyFill="1" applyBorder="1" applyAlignment="1">
      <alignment horizontal="left" vertical="center" wrapText="1"/>
    </xf>
    <xf numFmtId="3" fontId="22" fillId="7" borderId="28" xfId="0" applyNumberFormat="1" applyFont="1" applyFill="1" applyBorder="1" applyAlignment="1">
      <alignment horizontal="left" vertical="center" wrapText="1"/>
    </xf>
    <xf numFmtId="3" fontId="24" fillId="11" borderId="17" xfId="0" applyNumberFormat="1" applyFont="1" applyFill="1" applyBorder="1" applyAlignment="1">
      <alignment horizontal="left" vertical="center" wrapText="1"/>
    </xf>
    <xf numFmtId="3" fontId="24" fillId="11" borderId="19" xfId="0" applyNumberFormat="1" applyFont="1" applyFill="1" applyBorder="1" applyAlignment="1">
      <alignment horizontal="left" vertical="center" wrapText="1"/>
    </xf>
    <xf numFmtId="0" fontId="22" fillId="7" borderId="43" xfId="0" applyFont="1" applyFill="1" applyBorder="1" applyAlignment="1">
      <alignment horizontal="left" vertical="center" wrapText="1"/>
    </xf>
    <xf numFmtId="0" fontId="22" fillId="7" borderId="25" xfId="0" applyFont="1" applyFill="1" applyBorder="1" applyAlignment="1">
      <alignment horizontal="left" vertical="center" wrapText="1"/>
    </xf>
    <xf numFmtId="0" fontId="22" fillId="7" borderId="44" xfId="0" applyFont="1" applyFill="1" applyBorder="1" applyAlignment="1">
      <alignment horizontal="left" vertical="center" wrapText="1"/>
    </xf>
    <xf numFmtId="0" fontId="22" fillId="7" borderId="26" xfId="0" applyFont="1" applyFill="1" applyBorder="1" applyAlignment="1">
      <alignment horizontal="left" vertical="center" wrapText="1"/>
    </xf>
    <xf numFmtId="166" fontId="23" fillId="5" borderId="22" xfId="3" applyNumberFormat="1" applyFont="1" applyFill="1" applyBorder="1" applyAlignment="1">
      <alignment horizontal="center" vertical="center"/>
    </xf>
    <xf numFmtId="166" fontId="23" fillId="5" borderId="7" xfId="3" applyNumberFormat="1" applyFont="1" applyFill="1" applyBorder="1" applyAlignment="1">
      <alignment horizontal="center" vertical="center"/>
    </xf>
    <xf numFmtId="166" fontId="24" fillId="5" borderId="21" xfId="3" applyNumberFormat="1" applyFont="1" applyFill="1" applyBorder="1" applyAlignment="1">
      <alignment horizontal="center" vertical="center"/>
    </xf>
    <xf numFmtId="0" fontId="24" fillId="7" borderId="47" xfId="0" applyFont="1" applyFill="1" applyBorder="1" applyAlignment="1">
      <alignment horizontal="left" vertical="center"/>
    </xf>
    <xf numFmtId="0" fontId="24" fillId="7" borderId="48" xfId="0" applyFont="1" applyFill="1" applyBorder="1" applyAlignment="1">
      <alignment horizontal="left" vertical="center"/>
    </xf>
    <xf numFmtId="3" fontId="24" fillId="7" borderId="17" xfId="0" applyNumberFormat="1" applyFont="1" applyFill="1" applyBorder="1" applyAlignment="1">
      <alignment horizontal="center" vertical="center"/>
    </xf>
    <xf numFmtId="9" fontId="24" fillId="7" borderId="51" xfId="3" applyFont="1" applyFill="1" applyBorder="1" applyAlignment="1">
      <alignment horizontal="center" vertical="center"/>
    </xf>
    <xf numFmtId="9" fontId="24" fillId="7" borderId="17" xfId="3" applyFont="1" applyFill="1" applyBorder="1" applyAlignment="1">
      <alignment horizontal="center" vertical="center"/>
    </xf>
    <xf numFmtId="9" fontId="24" fillId="7" borderId="62" xfId="3" applyFont="1" applyFill="1" applyBorder="1" applyAlignment="1">
      <alignment horizontal="center" vertical="center"/>
    </xf>
    <xf numFmtId="3" fontId="24" fillId="7" borderId="36" xfId="0" applyNumberFormat="1" applyFont="1" applyFill="1" applyBorder="1" applyAlignment="1">
      <alignment horizontal="center" vertical="center"/>
    </xf>
    <xf numFmtId="9" fontId="24" fillId="7" borderId="50" xfId="3" applyFont="1" applyFill="1" applyBorder="1" applyAlignment="1">
      <alignment horizontal="center" vertical="center"/>
    </xf>
    <xf numFmtId="9" fontId="24" fillId="7" borderId="36" xfId="3" applyFont="1" applyFill="1" applyBorder="1" applyAlignment="1">
      <alignment horizontal="center" vertical="center"/>
    </xf>
    <xf numFmtId="9" fontId="24" fillId="7" borderId="61" xfId="3" applyFont="1" applyFill="1" applyBorder="1" applyAlignment="1">
      <alignment horizontal="center" vertical="center"/>
    </xf>
    <xf numFmtId="0" fontId="24" fillId="7" borderId="70" xfId="0" applyFont="1" applyFill="1" applyBorder="1" applyAlignment="1">
      <alignment horizontal="left" vertical="center" wrapText="1"/>
    </xf>
    <xf numFmtId="168" fontId="24" fillId="7" borderId="50" xfId="0" applyNumberFormat="1" applyFont="1" applyFill="1" applyBorder="1" applyAlignment="1">
      <alignment horizontal="center" vertical="center"/>
    </xf>
    <xf numFmtId="168" fontId="24" fillId="7" borderId="36" xfId="0" applyNumberFormat="1" applyFont="1" applyFill="1" applyBorder="1" applyAlignment="1">
      <alignment horizontal="center" vertical="center"/>
    </xf>
    <xf numFmtId="168" fontId="24" fillId="7" borderId="51" xfId="0" applyNumberFormat="1" applyFont="1" applyFill="1" applyBorder="1" applyAlignment="1">
      <alignment horizontal="center" vertical="center"/>
    </xf>
    <xf numFmtId="168" fontId="24" fillId="7" borderId="17" xfId="0" applyNumberFormat="1" applyFont="1" applyFill="1" applyBorder="1" applyAlignment="1">
      <alignment horizontal="center" vertical="center"/>
    </xf>
    <xf numFmtId="0" fontId="22" fillId="7" borderId="11" xfId="0" applyFont="1" applyFill="1" applyBorder="1" applyAlignment="1">
      <alignment horizontal="left" vertical="center" wrapText="1" indent="1"/>
    </xf>
    <xf numFmtId="0" fontId="24" fillId="7" borderId="11" xfId="0" applyFont="1" applyFill="1" applyBorder="1" applyAlignment="1">
      <alignment vertical="center"/>
    </xf>
    <xf numFmtId="166" fontId="24" fillId="7" borderId="36" xfId="3" applyNumberFormat="1" applyFont="1" applyFill="1" applyBorder="1" applyAlignment="1">
      <alignment horizontal="center" vertical="center"/>
    </xf>
    <xf numFmtId="166" fontId="24" fillId="7" borderId="17" xfId="3" applyNumberFormat="1" applyFont="1" applyFill="1" applyBorder="1" applyAlignment="1">
      <alignment horizontal="center" vertical="center"/>
    </xf>
    <xf numFmtId="166" fontId="22" fillId="7" borderId="28" xfId="3" applyNumberFormat="1" applyFont="1" applyFill="1" applyBorder="1" applyAlignment="1">
      <alignment horizontal="center" vertical="center"/>
    </xf>
    <xf numFmtId="166" fontId="24" fillId="5" borderId="7" xfId="3" applyNumberFormat="1" applyFont="1" applyFill="1" applyBorder="1" applyAlignment="1">
      <alignment horizontal="center" vertical="center"/>
    </xf>
    <xf numFmtId="9" fontId="24" fillId="9" borderId="7" xfId="3" applyFont="1" applyFill="1" applyBorder="1" applyAlignment="1">
      <alignment horizontal="center" vertical="center"/>
    </xf>
    <xf numFmtId="9" fontId="24" fillId="9" borderId="21" xfId="3" applyFont="1" applyFill="1" applyBorder="1" applyAlignment="1">
      <alignment horizontal="center" vertical="center"/>
    </xf>
    <xf numFmtId="9" fontId="24" fillId="9" borderId="5" xfId="3" applyFont="1" applyFill="1" applyBorder="1" applyAlignment="1">
      <alignment horizontal="center" vertical="center"/>
    </xf>
    <xf numFmtId="9" fontId="24" fillId="9" borderId="34" xfId="3" applyFont="1" applyFill="1" applyBorder="1" applyAlignment="1">
      <alignment horizontal="center" vertical="center"/>
    </xf>
    <xf numFmtId="0" fontId="0" fillId="7" borderId="0" xfId="0" applyFill="1" applyAlignment="1">
      <alignment vertical="top" wrapText="1"/>
    </xf>
    <xf numFmtId="0" fontId="0" fillId="7" borderId="57" xfId="0" applyFill="1" applyBorder="1" applyAlignment="1">
      <alignment vertical="top"/>
    </xf>
    <xf numFmtId="0" fontId="0" fillId="7" borderId="58" xfId="0" applyFill="1" applyBorder="1" applyAlignment="1">
      <alignment vertical="top"/>
    </xf>
    <xf numFmtId="0" fontId="0" fillId="7" borderId="57" xfId="0" applyFill="1" applyBorder="1" applyAlignment="1">
      <alignment horizontal="left" vertical="top"/>
    </xf>
    <xf numFmtId="0" fontId="0" fillId="7" borderId="60" xfId="0" applyFill="1" applyBorder="1" applyAlignment="1">
      <alignment horizontal="left" vertical="top"/>
    </xf>
    <xf numFmtId="0" fontId="10" fillId="7" borderId="0" xfId="0" applyFont="1" applyFill="1" applyAlignment="1"/>
    <xf numFmtId="0" fontId="22" fillId="7" borderId="89" xfId="0" applyFont="1" applyFill="1" applyBorder="1" applyAlignment="1">
      <alignment horizontal="left" vertical="center" wrapText="1"/>
    </xf>
    <xf numFmtId="9" fontId="22" fillId="7" borderId="90" xfId="3" applyFont="1" applyFill="1" applyBorder="1" applyAlignment="1">
      <alignment horizontal="center" vertical="center"/>
    </xf>
    <xf numFmtId="0" fontId="22" fillId="7" borderId="12" xfId="0" applyFont="1" applyFill="1" applyBorder="1" applyAlignment="1">
      <alignment horizontal="left" vertical="center" wrapText="1"/>
    </xf>
    <xf numFmtId="9" fontId="22" fillId="7" borderId="20" xfId="3" applyFont="1" applyFill="1" applyBorder="1" applyAlignment="1">
      <alignment horizontal="center" vertical="center"/>
    </xf>
    <xf numFmtId="0" fontId="17" fillId="7" borderId="0" xfId="0" applyFont="1" applyFill="1" applyBorder="1" applyAlignment="1">
      <alignment vertical="center" wrapText="1"/>
    </xf>
    <xf numFmtId="0" fontId="10" fillId="7" borderId="0" xfId="0" applyFont="1" applyFill="1" applyBorder="1"/>
    <xf numFmtId="0" fontId="22" fillId="7" borderId="24" xfId="0" applyFont="1" applyFill="1" applyBorder="1" applyAlignment="1">
      <alignment horizontal="left" vertical="center" wrapText="1"/>
    </xf>
    <xf numFmtId="8" fontId="22" fillId="7" borderId="91" xfId="3" applyNumberFormat="1" applyFont="1" applyFill="1" applyBorder="1" applyAlignment="1">
      <alignment horizontal="center" vertical="center"/>
    </xf>
    <xf numFmtId="8" fontId="22" fillId="7" borderId="62" xfId="3" applyNumberFormat="1" applyFont="1" applyFill="1" applyBorder="1" applyAlignment="1">
      <alignment horizontal="center" vertical="center"/>
    </xf>
    <xf numFmtId="8" fontId="22" fillId="7" borderId="82" xfId="3" applyNumberFormat="1" applyFont="1" applyFill="1" applyBorder="1" applyAlignment="1">
      <alignment horizontal="center" vertical="center"/>
    </xf>
    <xf numFmtId="0" fontId="16" fillId="6" borderId="58" xfId="5" applyFont="1" applyFill="1" applyBorder="1" applyAlignment="1">
      <alignment horizontal="center" vertical="center" wrapText="1"/>
    </xf>
    <xf numFmtId="0" fontId="16" fillId="6" borderId="87" xfId="5" applyFont="1" applyFill="1" applyBorder="1" applyAlignment="1">
      <alignment horizontal="center" vertical="center" wrapText="1"/>
    </xf>
    <xf numFmtId="0" fontId="16" fillId="6" borderId="88" xfId="5" applyFont="1" applyFill="1" applyBorder="1" applyAlignment="1">
      <alignment horizontal="center" vertical="center" wrapText="1"/>
    </xf>
    <xf numFmtId="3" fontId="22" fillId="7" borderId="17" xfId="3" applyNumberFormat="1" applyFont="1" applyFill="1" applyBorder="1" applyAlignment="1">
      <alignment horizontal="center" vertical="center"/>
    </xf>
    <xf numFmtId="9" fontId="22" fillId="7" borderId="17" xfId="3" applyNumberFormat="1" applyFont="1" applyFill="1" applyBorder="1" applyAlignment="1">
      <alignment horizontal="center" vertical="center"/>
    </xf>
    <xf numFmtId="2" fontId="22" fillId="7" borderId="17" xfId="3" applyNumberFormat="1" applyFont="1" applyFill="1" applyBorder="1" applyAlignment="1">
      <alignment horizontal="center" vertical="center"/>
    </xf>
    <xf numFmtId="2" fontId="22" fillId="7" borderId="18" xfId="3" applyNumberFormat="1" applyFont="1" applyFill="1" applyBorder="1" applyAlignment="1">
      <alignment horizontal="center" vertical="center"/>
    </xf>
    <xf numFmtId="9" fontId="22" fillId="7" borderId="19" xfId="3" applyNumberFormat="1" applyFont="1" applyFill="1" applyBorder="1" applyAlignment="1">
      <alignment horizontal="center" vertical="center"/>
    </xf>
    <xf numFmtId="2" fontId="22" fillId="7" borderId="19" xfId="3" applyNumberFormat="1" applyFont="1" applyFill="1" applyBorder="1" applyAlignment="1">
      <alignment horizontal="center" vertical="center"/>
    </xf>
    <xf numFmtId="2" fontId="22" fillId="7" borderId="20" xfId="3" applyNumberFormat="1" applyFont="1" applyFill="1" applyBorder="1" applyAlignment="1">
      <alignment horizontal="center" vertical="center"/>
    </xf>
    <xf numFmtId="0" fontId="16" fillId="6" borderId="92" xfId="5" applyFont="1" applyFill="1" applyBorder="1" applyAlignment="1">
      <alignment horizontal="center" vertical="center" wrapText="1"/>
    </xf>
    <xf numFmtId="3" fontId="22" fillId="7" borderId="51" xfId="3" applyNumberFormat="1" applyFont="1" applyFill="1" applyBorder="1" applyAlignment="1">
      <alignment horizontal="center" vertical="center"/>
    </xf>
    <xf numFmtId="3" fontId="22" fillId="7" borderId="77" xfId="3" applyNumberFormat="1" applyFont="1" applyFill="1" applyBorder="1" applyAlignment="1">
      <alignment horizontal="center" vertical="center"/>
    </xf>
    <xf numFmtId="0" fontId="16" fillId="6" borderId="93" xfId="5" applyFont="1" applyFill="1" applyBorder="1" applyAlignment="1">
      <alignment horizontal="left" vertical="center" wrapText="1"/>
    </xf>
    <xf numFmtId="0" fontId="22" fillId="7" borderId="0" xfId="0" applyFont="1" applyFill="1" applyBorder="1" applyAlignment="1">
      <alignment horizontal="left" vertical="center" wrapText="1"/>
    </xf>
    <xf numFmtId="3" fontId="22" fillId="7" borderId="0" xfId="3" applyNumberFormat="1" applyFont="1" applyFill="1" applyBorder="1" applyAlignment="1">
      <alignment horizontal="center" vertical="center"/>
    </xf>
    <xf numFmtId="9" fontId="22" fillId="7" borderId="0" xfId="3" applyNumberFormat="1" applyFont="1" applyFill="1" applyBorder="1" applyAlignment="1">
      <alignment horizontal="center" vertical="center"/>
    </xf>
    <xf numFmtId="2" fontId="22" fillId="7" borderId="0" xfId="3" applyNumberFormat="1" applyFont="1" applyFill="1" applyBorder="1" applyAlignment="1">
      <alignment horizontal="center" vertical="center"/>
    </xf>
    <xf numFmtId="2" fontId="22" fillId="7" borderId="15" xfId="3" applyNumberFormat="1" applyFont="1" applyFill="1" applyBorder="1" applyAlignment="1">
      <alignment horizontal="center" vertical="center"/>
    </xf>
    <xf numFmtId="2" fontId="22" fillId="7" borderId="16" xfId="3" applyNumberFormat="1" applyFont="1" applyFill="1" applyBorder="1" applyAlignment="1">
      <alignment horizontal="center" vertical="center"/>
    </xf>
    <xf numFmtId="0" fontId="16" fillId="6" borderId="22" xfId="5" applyFont="1" applyFill="1" applyBorder="1" applyAlignment="1">
      <alignment horizontal="left" vertical="center" wrapText="1"/>
    </xf>
    <xf numFmtId="9" fontId="16" fillId="6" borderId="7" xfId="3" applyFont="1" applyFill="1" applyBorder="1" applyAlignment="1">
      <alignment horizontal="center" vertical="center" wrapText="1"/>
    </xf>
    <xf numFmtId="2" fontId="16" fillId="6" borderId="7" xfId="5" applyNumberFormat="1" applyFont="1" applyFill="1" applyBorder="1" applyAlignment="1">
      <alignment horizontal="center" vertical="center" wrapText="1"/>
    </xf>
    <xf numFmtId="0" fontId="16" fillId="6" borderId="21" xfId="5" applyFont="1" applyFill="1" applyBorder="1" applyAlignment="1">
      <alignment horizontal="center" vertical="center" wrapText="1"/>
    </xf>
    <xf numFmtId="0" fontId="22" fillId="7" borderId="27" xfId="0" applyFont="1" applyFill="1" applyBorder="1" applyAlignment="1">
      <alignment horizontal="left" vertical="center" wrapText="1"/>
    </xf>
    <xf numFmtId="2" fontId="22" fillId="7" borderId="28" xfId="3" applyNumberFormat="1" applyFont="1" applyFill="1" applyBorder="1" applyAlignment="1">
      <alignment horizontal="center" vertical="center"/>
    </xf>
    <xf numFmtId="2" fontId="22" fillId="7" borderId="29" xfId="3" applyNumberFormat="1" applyFont="1" applyFill="1" applyBorder="1" applyAlignment="1">
      <alignment horizontal="center" vertical="center"/>
    </xf>
    <xf numFmtId="0" fontId="23" fillId="5" borderId="22" xfId="10" applyFont="1" applyFill="1" applyBorder="1" applyAlignment="1">
      <alignment vertical="center"/>
    </xf>
    <xf numFmtId="9" fontId="24" fillId="5" borderId="7" xfId="3" applyFont="1" applyFill="1" applyBorder="1" applyAlignment="1">
      <alignment horizontal="center" vertical="center"/>
    </xf>
    <xf numFmtId="2" fontId="24" fillId="5" borderId="7" xfId="3" applyNumberFormat="1" applyFont="1" applyFill="1" applyBorder="1" applyAlignment="1">
      <alignment horizontal="center" vertical="center"/>
    </xf>
    <xf numFmtId="2" fontId="24" fillId="5" borderId="21" xfId="3" applyNumberFormat="1" applyFont="1" applyFill="1" applyBorder="1" applyAlignment="1">
      <alignment horizontal="center" vertical="center"/>
    </xf>
    <xf numFmtId="3" fontId="22" fillId="7" borderId="15" xfId="3" applyNumberFormat="1" applyFont="1" applyFill="1" applyBorder="1" applyAlignment="1">
      <alignment horizontal="center" vertical="center"/>
    </xf>
    <xf numFmtId="3" fontId="24" fillId="5" borderId="7" xfId="3" applyNumberFormat="1" applyFont="1" applyFill="1" applyBorder="1" applyAlignment="1">
      <alignment horizontal="center" vertical="center"/>
    </xf>
    <xf numFmtId="3" fontId="24" fillId="5" borderId="21" xfId="3" applyNumberFormat="1" applyFont="1" applyFill="1" applyBorder="1" applyAlignment="1">
      <alignment horizontal="center" vertical="center"/>
    </xf>
    <xf numFmtId="1" fontId="16" fillId="6" borderId="5" xfId="3" applyNumberFormat="1" applyFont="1" applyFill="1" applyBorder="1" applyAlignment="1">
      <alignment horizontal="center" vertical="center" wrapText="1"/>
    </xf>
    <xf numFmtId="3" fontId="22" fillId="7" borderId="87" xfId="3" applyNumberFormat="1" applyFont="1" applyFill="1" applyBorder="1" applyAlignment="1">
      <alignment horizontal="center" vertical="center"/>
    </xf>
    <xf numFmtId="9" fontId="47" fillId="0" borderId="87" xfId="0" applyNumberFormat="1" applyFont="1" applyBorder="1" applyAlignment="1">
      <alignment horizontal="center" vertical="center"/>
    </xf>
    <xf numFmtId="9" fontId="47" fillId="0" borderId="17" xfId="0" applyNumberFormat="1" applyFont="1" applyBorder="1" applyAlignment="1">
      <alignment horizontal="center" vertical="center"/>
    </xf>
    <xf numFmtId="9" fontId="47" fillId="0" borderId="94" xfId="0" applyNumberFormat="1" applyFont="1" applyBorder="1" applyAlignment="1">
      <alignment horizontal="center" vertical="center"/>
    </xf>
    <xf numFmtId="1" fontId="16" fillId="6" borderId="64" xfId="3" applyNumberFormat="1" applyFont="1" applyFill="1" applyBorder="1" applyAlignment="1">
      <alignment horizontal="center" vertical="center" wrapText="1"/>
    </xf>
    <xf numFmtId="9" fontId="47" fillId="0" borderId="92" xfId="0" applyNumberFormat="1" applyFont="1" applyBorder="1" applyAlignment="1">
      <alignment horizontal="center" vertical="center"/>
    </xf>
    <xf numFmtId="9" fontId="47" fillId="0" borderId="51" xfId="0" applyNumberFormat="1" applyFont="1" applyBorder="1" applyAlignment="1">
      <alignment horizontal="center" vertical="center"/>
    </xf>
    <xf numFmtId="9" fontId="47" fillId="0" borderId="95" xfId="0" applyNumberFormat="1" applyFont="1" applyBorder="1" applyAlignment="1">
      <alignment horizontal="center" vertical="center"/>
    </xf>
    <xf numFmtId="9" fontId="24" fillId="5" borderId="40" xfId="3" applyFont="1" applyFill="1" applyBorder="1" applyAlignment="1">
      <alignment horizontal="center" vertical="center"/>
    </xf>
    <xf numFmtId="1" fontId="16" fillId="6" borderId="34" xfId="3" applyNumberFormat="1" applyFont="1" applyFill="1" applyBorder="1" applyAlignment="1">
      <alignment horizontal="center" vertical="center" wrapText="1"/>
    </xf>
    <xf numFmtId="9" fontId="47" fillId="0" borderId="88" xfId="0" applyNumberFormat="1" applyFont="1" applyBorder="1" applyAlignment="1">
      <alignment horizontal="center" vertical="center"/>
    </xf>
    <xf numFmtId="9" fontId="47" fillId="0" borderId="18" xfId="0" applyNumberFormat="1" applyFont="1" applyBorder="1" applyAlignment="1">
      <alignment horizontal="center" vertical="center"/>
    </xf>
    <xf numFmtId="9" fontId="47" fillId="0" borderId="96" xfId="0" applyNumberFormat="1" applyFont="1" applyBorder="1" applyAlignment="1">
      <alignment horizontal="center" vertical="center"/>
    </xf>
    <xf numFmtId="3" fontId="22" fillId="7" borderId="17" xfId="3" applyNumberFormat="1" applyFont="1" applyFill="1" applyBorder="1" applyAlignment="1">
      <alignment horizontal="center" vertical="center" wrapText="1"/>
    </xf>
    <xf numFmtId="0" fontId="48" fillId="7" borderId="0" xfId="0" applyFont="1" applyFill="1" applyBorder="1" applyAlignment="1">
      <alignment vertical="center"/>
    </xf>
    <xf numFmtId="0" fontId="49" fillId="7" borderId="0" xfId="0" applyFont="1" applyFill="1" applyBorder="1" applyAlignment="1">
      <alignment horizontal="left" vertical="center" wrapText="1"/>
    </xf>
    <xf numFmtId="0" fontId="50" fillId="7" borderId="0" xfId="0" applyFont="1" applyFill="1" applyAlignment="1">
      <alignment vertical="center"/>
    </xf>
    <xf numFmtId="0" fontId="51" fillId="7" borderId="0" xfId="0" applyFont="1" applyFill="1" applyAlignment="1">
      <alignment horizontal="left" vertical="center" indent="2"/>
    </xf>
    <xf numFmtId="0" fontId="22" fillId="7" borderId="11" xfId="0" applyFont="1" applyFill="1" applyBorder="1" applyAlignment="1">
      <alignment horizontal="left" vertical="center"/>
    </xf>
    <xf numFmtId="3" fontId="24" fillId="9" borderId="22" xfId="0" applyNumberFormat="1" applyFont="1" applyFill="1" applyBorder="1" applyAlignment="1">
      <alignment horizontal="center" vertical="center"/>
    </xf>
    <xf numFmtId="3" fontId="24" fillId="9" borderId="7" xfId="0" applyNumberFormat="1" applyFont="1" applyFill="1" applyBorder="1" applyAlignment="1">
      <alignment horizontal="center" vertical="center"/>
    </xf>
    <xf numFmtId="3" fontId="22" fillId="7" borderId="24" xfId="0" applyNumberFormat="1" applyFont="1" applyFill="1" applyBorder="1" applyAlignment="1">
      <alignment horizontal="center" vertical="center"/>
    </xf>
    <xf numFmtId="3" fontId="22" fillId="7" borderId="15" xfId="0" applyNumberFormat="1" applyFont="1" applyFill="1" applyBorder="1" applyAlignment="1">
      <alignment horizontal="center" vertical="center"/>
    </xf>
    <xf numFmtId="3" fontId="22" fillId="7" borderId="27" xfId="0" applyNumberFormat="1" applyFont="1" applyFill="1" applyBorder="1" applyAlignment="1">
      <alignment horizontal="center" vertical="center"/>
    </xf>
    <xf numFmtId="3" fontId="24" fillId="9" borderId="33" xfId="0" applyNumberFormat="1" applyFont="1" applyFill="1" applyBorder="1" applyAlignment="1">
      <alignment horizontal="center" vertical="center"/>
    </xf>
    <xf numFmtId="3" fontId="24" fillId="9" borderId="5" xfId="0" applyNumberFormat="1" applyFont="1" applyFill="1" applyBorder="1" applyAlignment="1">
      <alignment horizontal="center" vertical="center"/>
    </xf>
    <xf numFmtId="0" fontId="24" fillId="9" borderId="66" xfId="0" applyFont="1" applyFill="1" applyBorder="1" applyAlignment="1">
      <alignment horizontal="left" vertical="center" wrapText="1"/>
    </xf>
    <xf numFmtId="3" fontId="22" fillId="7" borderId="97" xfId="0" applyNumberFormat="1" applyFont="1" applyFill="1" applyBorder="1" applyAlignment="1">
      <alignment horizontal="center" vertical="center"/>
    </xf>
    <xf numFmtId="3" fontId="22" fillId="7" borderId="83" xfId="0" applyNumberFormat="1" applyFont="1" applyFill="1" applyBorder="1" applyAlignment="1">
      <alignment horizontal="center" vertical="center"/>
    </xf>
    <xf numFmtId="3" fontId="22" fillId="7" borderId="55" xfId="0" applyNumberFormat="1" applyFont="1" applyFill="1" applyBorder="1" applyAlignment="1">
      <alignment horizontal="center" vertical="center"/>
    </xf>
    <xf numFmtId="3" fontId="22" fillId="7" borderId="98" xfId="0" applyNumberFormat="1" applyFont="1" applyFill="1" applyBorder="1" applyAlignment="1">
      <alignment horizontal="center" vertical="center"/>
    </xf>
    <xf numFmtId="3" fontId="24" fillId="9" borderId="39" xfId="0" applyNumberFormat="1" applyFont="1" applyFill="1" applyBorder="1" applyAlignment="1">
      <alignment horizontal="center" vertical="center"/>
    </xf>
    <xf numFmtId="3" fontId="22" fillId="7" borderId="99" xfId="0" applyNumberFormat="1" applyFont="1" applyFill="1" applyBorder="1" applyAlignment="1">
      <alignment horizontal="center" vertical="center"/>
    </xf>
    <xf numFmtId="3" fontId="24" fillId="9" borderId="63" xfId="0" applyNumberFormat="1" applyFont="1" applyFill="1" applyBorder="1" applyAlignment="1">
      <alignment horizontal="center" vertical="center"/>
    </xf>
    <xf numFmtId="0" fontId="0" fillId="0" borderId="0" xfId="0" applyAlignment="1">
      <alignment horizontal="center"/>
    </xf>
    <xf numFmtId="0" fontId="14" fillId="0" borderId="49" xfId="0" applyFont="1" applyBorder="1" applyAlignment="1">
      <alignment horizontal="left" vertical="center"/>
    </xf>
    <xf numFmtId="0" fontId="14" fillId="0" borderId="0" xfId="0" applyFont="1" applyAlignment="1">
      <alignment horizontal="left" vertical="center"/>
    </xf>
    <xf numFmtId="0" fontId="12" fillId="0" borderId="0" xfId="0" applyFont="1" applyAlignment="1">
      <alignment horizontal="left" vertical="center"/>
    </xf>
    <xf numFmtId="0" fontId="10" fillId="7" borderId="0" xfId="0" applyFont="1" applyFill="1" applyAlignment="1">
      <alignment horizontal="left" wrapText="1"/>
    </xf>
    <xf numFmtId="0" fontId="16" fillId="6" borderId="45" xfId="5" applyFont="1" applyFill="1" applyBorder="1" applyAlignment="1">
      <alignment horizontal="center" vertical="center"/>
    </xf>
    <xf numFmtId="0" fontId="16" fillId="6" borderId="72" xfId="5" applyFont="1" applyFill="1" applyBorder="1" applyAlignment="1">
      <alignment horizontal="center" vertical="center"/>
    </xf>
    <xf numFmtId="0" fontId="16" fillId="6" borderId="46" xfId="5" applyFont="1" applyFill="1" applyBorder="1" applyAlignment="1">
      <alignment horizontal="center" vertical="center"/>
    </xf>
    <xf numFmtId="0" fontId="16" fillId="6" borderId="73" xfId="5" applyFont="1" applyFill="1" applyBorder="1" applyAlignment="1">
      <alignment horizontal="center" vertical="center"/>
    </xf>
    <xf numFmtId="0" fontId="22" fillId="7" borderId="48" xfId="0" applyFont="1" applyFill="1" applyBorder="1" applyAlignment="1">
      <alignment horizontal="left" vertical="center"/>
    </xf>
    <xf numFmtId="0" fontId="22" fillId="7" borderId="51" xfId="0" applyFont="1" applyFill="1" applyBorder="1" applyAlignment="1">
      <alignment horizontal="left" vertical="center"/>
    </xf>
    <xf numFmtId="0" fontId="22" fillId="7" borderId="76" xfId="0" applyFont="1" applyFill="1" applyBorder="1" applyAlignment="1">
      <alignment horizontal="left" vertical="center"/>
    </xf>
    <xf numFmtId="0" fontId="22" fillId="7" borderId="77" xfId="0" applyFont="1" applyFill="1" applyBorder="1" applyAlignment="1">
      <alignment horizontal="left" vertical="center"/>
    </xf>
    <xf numFmtId="0" fontId="16" fillId="6" borderId="74" xfId="5" applyFont="1" applyFill="1" applyBorder="1" applyAlignment="1">
      <alignment horizontal="center" vertical="center"/>
    </xf>
    <xf numFmtId="0" fontId="16" fillId="6" borderId="75" xfId="5" applyFont="1" applyFill="1" applyBorder="1" applyAlignment="1">
      <alignment horizontal="center" vertical="center"/>
    </xf>
    <xf numFmtId="0" fontId="15" fillId="7" borderId="9" xfId="0" applyFont="1" applyFill="1" applyBorder="1" applyAlignment="1">
      <alignment horizontal="left" vertical="center"/>
    </xf>
    <xf numFmtId="0" fontId="10" fillId="7" borderId="8" xfId="0" applyFont="1" applyFill="1" applyBorder="1" applyAlignment="1">
      <alignment horizontal="center" vertical="center"/>
    </xf>
    <xf numFmtId="0" fontId="10" fillId="7" borderId="4" xfId="0" applyFont="1" applyFill="1" applyBorder="1" applyAlignment="1">
      <alignment horizontal="center" vertical="center"/>
    </xf>
    <xf numFmtId="0" fontId="10" fillId="7" borderId="13" xfId="0" applyFont="1" applyFill="1" applyBorder="1" applyAlignment="1">
      <alignment horizontal="center" vertical="center"/>
    </xf>
    <xf numFmtId="0" fontId="10" fillId="7" borderId="8" xfId="0" applyFont="1" applyFill="1" applyBorder="1" applyAlignment="1">
      <alignment horizontal="left" vertical="center"/>
    </xf>
    <xf numFmtId="0" fontId="10" fillId="7" borderId="13" xfId="0" applyFont="1" applyFill="1" applyBorder="1" applyAlignment="1">
      <alignment horizontal="left" vertical="center"/>
    </xf>
    <xf numFmtId="0" fontId="21" fillId="0" borderId="8"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13" xfId="0" applyFont="1" applyBorder="1" applyAlignment="1">
      <alignment horizontal="center" vertical="center" wrapText="1"/>
    </xf>
    <xf numFmtId="0" fontId="16" fillId="6" borderId="31" xfId="5" applyFont="1" applyFill="1" applyBorder="1" applyAlignment="1">
      <alignment horizontal="center" vertical="center"/>
    </xf>
    <xf numFmtId="0" fontId="16" fillId="6" borderId="38" xfId="5" applyFont="1" applyFill="1" applyBorder="1" applyAlignment="1">
      <alignment horizontal="center" vertical="center"/>
    </xf>
    <xf numFmtId="0" fontId="16" fillId="6" borderId="32" xfId="5" applyFont="1" applyFill="1" applyBorder="1" applyAlignment="1">
      <alignment horizontal="center" vertical="center" wrapText="1"/>
    </xf>
    <xf numFmtId="0" fontId="16" fillId="6" borderId="65" xfId="5" applyFont="1" applyFill="1" applyBorder="1" applyAlignment="1">
      <alignment horizontal="center" vertical="center" wrapText="1"/>
    </xf>
    <xf numFmtId="0" fontId="17" fillId="7" borderId="3" xfId="0" applyFont="1" applyFill="1" applyBorder="1" applyAlignment="1">
      <alignment horizontal="left" vertical="center" wrapText="1"/>
    </xf>
    <xf numFmtId="0" fontId="10" fillId="7" borderId="8" xfId="0" applyFont="1" applyFill="1" applyBorder="1" applyAlignment="1">
      <alignment horizontal="center"/>
    </xf>
    <xf numFmtId="0" fontId="10" fillId="7" borderId="13" xfId="0" applyFont="1" applyFill="1" applyBorder="1" applyAlignment="1">
      <alignment horizontal="center"/>
    </xf>
    <xf numFmtId="0" fontId="45" fillId="7" borderId="8" xfId="0" applyFont="1" applyFill="1" applyBorder="1" applyAlignment="1">
      <alignment horizontal="center" vertical="center"/>
    </xf>
    <xf numFmtId="0" fontId="45" fillId="7" borderId="4" xfId="0" applyFont="1" applyFill="1" applyBorder="1" applyAlignment="1">
      <alignment horizontal="center" vertical="center"/>
    </xf>
    <xf numFmtId="0" fontId="45" fillId="7" borderId="13" xfId="0" applyFont="1" applyFill="1" applyBorder="1" applyAlignment="1">
      <alignment horizontal="center" vertical="center"/>
    </xf>
    <xf numFmtId="0" fontId="18" fillId="10" borderId="9" xfId="0" applyFont="1" applyFill="1" applyBorder="1" applyAlignment="1">
      <alignment horizontal="left" vertical="center"/>
    </xf>
    <xf numFmtId="0" fontId="16" fillId="0" borderId="45"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58"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0" xfId="0" applyFont="1" applyAlignment="1">
      <alignment horizontal="center" vertical="center" wrapText="1"/>
    </xf>
    <xf numFmtId="0" fontId="16" fillId="0" borderId="57"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60" xfId="0" applyFont="1" applyBorder="1" applyAlignment="1">
      <alignment horizontal="center" vertical="center" wrapText="1"/>
    </xf>
    <xf numFmtId="0" fontId="24" fillId="5" borderId="8" xfId="0" applyFont="1" applyFill="1" applyBorder="1" applyAlignment="1">
      <alignment horizontal="right" vertical="center"/>
    </xf>
    <xf numFmtId="0" fontId="24" fillId="5" borderId="4" xfId="0" applyFont="1" applyFill="1" applyBorder="1" applyAlignment="1">
      <alignment horizontal="right" vertical="center"/>
    </xf>
    <xf numFmtId="0" fontId="24" fillId="5" borderId="40" xfId="0" applyFont="1" applyFill="1" applyBorder="1" applyAlignment="1">
      <alignment horizontal="right" vertical="center"/>
    </xf>
    <xf numFmtId="0" fontId="53" fillId="7" borderId="3" xfId="0" applyFont="1" applyFill="1" applyBorder="1" applyAlignment="1">
      <alignment horizontal="left" vertical="center" wrapText="1"/>
    </xf>
    <xf numFmtId="0" fontId="16" fillId="6" borderId="39" xfId="5" applyFont="1" applyFill="1" applyBorder="1" applyAlignment="1">
      <alignment horizontal="center" vertical="center"/>
    </xf>
    <xf numFmtId="0" fontId="16" fillId="6" borderId="4" xfId="5" applyFont="1" applyFill="1" applyBorder="1" applyAlignment="1">
      <alignment horizontal="center" vertical="center"/>
    </xf>
    <xf numFmtId="0" fontId="29" fillId="7" borderId="0" xfId="10" applyFont="1" applyFill="1" applyAlignment="1">
      <alignment horizontal="left" vertical="top" wrapText="1"/>
    </xf>
    <xf numFmtId="0" fontId="23" fillId="7" borderId="0" xfId="10" applyFont="1" applyFill="1" applyAlignment="1">
      <alignment horizontal="left" vertical="center"/>
    </xf>
    <xf numFmtId="0" fontId="24" fillId="5" borderId="59" xfId="0" applyFont="1" applyFill="1" applyBorder="1" applyAlignment="1">
      <alignment horizontal="right" vertical="center"/>
    </xf>
    <xf numFmtId="0" fontId="24" fillId="5" borderId="3" xfId="0" applyFont="1" applyFill="1" applyBorder="1" applyAlignment="1">
      <alignment horizontal="right" vertical="center"/>
    </xf>
    <xf numFmtId="0" fontId="24" fillId="5" borderId="64" xfId="0" applyFont="1" applyFill="1" applyBorder="1" applyAlignment="1">
      <alignment horizontal="right" vertical="center"/>
    </xf>
    <xf numFmtId="0" fontId="16" fillId="6" borderId="9" xfId="0" applyFont="1" applyFill="1" applyBorder="1" applyAlignment="1">
      <alignment horizontal="center" vertical="center" wrapText="1"/>
    </xf>
    <xf numFmtId="0" fontId="16" fillId="6" borderId="10" xfId="0" applyFont="1" applyFill="1" applyBorder="1" applyAlignment="1">
      <alignment horizontal="center" vertical="center" wrapText="1"/>
    </xf>
    <xf numFmtId="0" fontId="16" fillId="6" borderId="33" xfId="5" applyFont="1" applyFill="1" applyBorder="1">
      <alignment horizontal="left" vertical="center"/>
    </xf>
    <xf numFmtId="0" fontId="16" fillId="6" borderId="23" xfId="5" applyFont="1" applyFill="1" applyBorder="1">
      <alignment horizontal="left" vertical="center"/>
    </xf>
    <xf numFmtId="0" fontId="16" fillId="6" borderId="5" xfId="5" applyFont="1" applyFill="1" applyBorder="1">
      <alignment horizontal="left" vertical="center"/>
    </xf>
    <xf numFmtId="0" fontId="16" fillId="6" borderId="6" xfId="5" applyFont="1" applyFill="1" applyBorder="1">
      <alignment horizontal="left" vertical="center"/>
    </xf>
    <xf numFmtId="0" fontId="16" fillId="6" borderId="5" xfId="5" applyFont="1" applyFill="1" applyBorder="1" applyAlignment="1">
      <alignment horizontal="center" vertical="center"/>
    </xf>
    <xf numFmtId="0" fontId="15" fillId="7" borderId="0" xfId="0" applyFont="1" applyFill="1" applyAlignment="1">
      <alignment horizontal="left" vertical="top"/>
    </xf>
    <xf numFmtId="0" fontId="15" fillId="7" borderId="0" xfId="0" applyFont="1" applyFill="1" applyAlignment="1">
      <alignment horizontal="left" vertical="top" wrapText="1"/>
    </xf>
    <xf numFmtId="0" fontId="15" fillId="7" borderId="0" xfId="10" applyFont="1" applyFill="1" applyAlignment="1">
      <alignment horizontal="left" vertical="top"/>
    </xf>
    <xf numFmtId="0" fontId="15" fillId="7" borderId="0" xfId="10" applyFont="1" applyFill="1" applyAlignment="1">
      <alignment horizontal="left" vertical="top" wrapText="1"/>
    </xf>
    <xf numFmtId="0" fontId="26" fillId="5" borderId="8" xfId="8" applyFont="1" applyFill="1" applyBorder="1" applyAlignment="1">
      <alignment horizontal="right"/>
    </xf>
    <xf numFmtId="0" fontId="26" fillId="5" borderId="4" xfId="8" applyFont="1" applyFill="1" applyBorder="1" applyAlignment="1">
      <alignment horizontal="right"/>
    </xf>
    <xf numFmtId="0" fontId="26" fillId="5" borderId="40" xfId="8" applyFont="1" applyFill="1" applyBorder="1" applyAlignment="1">
      <alignment horizontal="right"/>
    </xf>
    <xf numFmtId="0" fontId="16" fillId="6" borderId="7" xfId="5" applyFont="1" applyFill="1" applyBorder="1" applyAlignment="1">
      <alignment horizontal="center" vertical="center"/>
    </xf>
    <xf numFmtId="0" fontId="16" fillId="6" borderId="22" xfId="5" applyFont="1" applyFill="1" applyBorder="1">
      <alignment horizontal="left" vertical="center"/>
    </xf>
    <xf numFmtId="0" fontId="16" fillId="6" borderId="7" xfId="5" applyFont="1" applyFill="1" applyBorder="1">
      <alignment horizontal="left" vertical="center"/>
    </xf>
    <xf numFmtId="0" fontId="53" fillId="7" borderId="0" xfId="0" applyFont="1" applyFill="1" applyAlignment="1">
      <alignment horizontal="left" vertical="center" wrapText="1"/>
    </xf>
    <xf numFmtId="0" fontId="16" fillId="0" borderId="45" xfId="0" applyFont="1" applyFill="1" applyBorder="1" applyAlignment="1">
      <alignment horizontal="center" vertical="center" wrapText="1"/>
    </xf>
    <xf numFmtId="0" fontId="16" fillId="0" borderId="35" xfId="0" applyFont="1" applyFill="1" applyBorder="1" applyAlignment="1">
      <alignment horizontal="center" vertical="center" wrapText="1"/>
    </xf>
    <xf numFmtId="0" fontId="16" fillId="0" borderId="58" xfId="0" applyFont="1" applyFill="1" applyBorder="1" applyAlignment="1">
      <alignment horizontal="center" vertical="center" wrapText="1"/>
    </xf>
    <xf numFmtId="0" fontId="16" fillId="0" borderId="49" xfId="0" applyFont="1" applyFill="1" applyBorder="1" applyAlignment="1">
      <alignment horizontal="center" vertical="center" wrapText="1"/>
    </xf>
    <xf numFmtId="0" fontId="16" fillId="0" borderId="0" xfId="0" applyFont="1" applyFill="1" applyAlignment="1">
      <alignment horizontal="center" vertical="center" wrapText="1"/>
    </xf>
    <xf numFmtId="0" fontId="16" fillId="0" borderId="57" xfId="0" applyFont="1" applyFill="1" applyBorder="1" applyAlignment="1">
      <alignment horizontal="center" vertical="center" wrapText="1"/>
    </xf>
    <xf numFmtId="0" fontId="16" fillId="0" borderId="59"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60" xfId="0" applyFont="1" applyFill="1" applyBorder="1" applyAlignment="1">
      <alignment horizontal="center" vertical="center" wrapText="1"/>
    </xf>
    <xf numFmtId="0" fontId="17" fillId="7" borderId="13" xfId="0" applyFont="1" applyFill="1" applyBorder="1" applyAlignment="1">
      <alignment horizontal="center" vertical="center"/>
    </xf>
    <xf numFmtId="0" fontId="10" fillId="7" borderId="8"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10" fillId="7" borderId="4" xfId="0" applyFont="1" applyFill="1" applyBorder="1" applyAlignment="1">
      <alignment horizontal="center"/>
    </xf>
    <xf numFmtId="0" fontId="44" fillId="7" borderId="13" xfId="0" applyFont="1" applyFill="1" applyBorder="1" applyAlignment="1">
      <alignment horizontal="center"/>
    </xf>
    <xf numFmtId="0" fontId="18" fillId="10" borderId="45" xfId="0" applyFont="1" applyFill="1" applyBorder="1" applyAlignment="1">
      <alignment horizontal="left" vertical="center"/>
    </xf>
    <xf numFmtId="0" fontId="18" fillId="10" borderId="35" xfId="0" applyFont="1" applyFill="1" applyBorder="1" applyAlignment="1">
      <alignment horizontal="left" vertical="center"/>
    </xf>
    <xf numFmtId="0" fontId="18" fillId="8" borderId="58" xfId="0" applyFont="1" applyFill="1" applyBorder="1" applyAlignment="1">
      <alignment horizontal="left" vertical="center"/>
    </xf>
    <xf numFmtId="0" fontId="15" fillId="7" borderId="8" xfId="0" applyFont="1" applyFill="1" applyBorder="1" applyAlignment="1">
      <alignment horizontal="left" vertical="center"/>
    </xf>
    <xf numFmtId="0" fontId="15" fillId="7" borderId="4" xfId="0" applyFont="1" applyFill="1" applyBorder="1" applyAlignment="1">
      <alignment horizontal="left" vertical="center"/>
    </xf>
    <xf numFmtId="0" fontId="15" fillId="7" borderId="13" xfId="0" applyFont="1" applyFill="1" applyBorder="1" applyAlignment="1">
      <alignment horizontal="left" vertical="center"/>
    </xf>
    <xf numFmtId="0" fontId="10" fillId="7" borderId="4" xfId="0" applyFont="1" applyFill="1" applyBorder="1" applyAlignment="1">
      <alignment horizontal="left" vertical="center"/>
    </xf>
    <xf numFmtId="0" fontId="10" fillId="7" borderId="8" xfId="0" applyFont="1" applyFill="1" applyBorder="1" applyAlignment="1">
      <alignment horizontal="left" vertical="center" wrapText="1"/>
    </xf>
    <xf numFmtId="0" fontId="10" fillId="7" borderId="13" xfId="0" applyFont="1" applyFill="1" applyBorder="1" applyAlignment="1">
      <alignment horizontal="left" vertical="center" wrapText="1"/>
    </xf>
    <xf numFmtId="0" fontId="16" fillId="6" borderId="21"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45" fillId="7" borderId="3" xfId="0" applyFont="1" applyFill="1" applyBorder="1" applyAlignment="1">
      <alignment horizontal="left" vertical="center" wrapText="1"/>
    </xf>
    <xf numFmtId="0" fontId="45" fillId="7" borderId="0" xfId="0" applyFont="1" applyFill="1" applyAlignment="1">
      <alignment horizontal="left" vertical="center" wrapText="1"/>
    </xf>
    <xf numFmtId="0" fontId="26" fillId="5" borderId="22" xfId="8" applyFont="1" applyFill="1" applyBorder="1" applyAlignment="1">
      <alignment horizontal="right"/>
    </xf>
    <xf numFmtId="0" fontId="26" fillId="5" borderId="7" xfId="8" applyFont="1" applyFill="1" applyBorder="1" applyAlignment="1">
      <alignment horizontal="right"/>
    </xf>
    <xf numFmtId="0" fontId="26" fillId="5" borderId="22" xfId="8" applyFont="1" applyFill="1" applyBorder="1" applyAlignment="1">
      <alignment horizontal="right" vertical="center"/>
    </xf>
    <xf numFmtId="0" fontId="26" fillId="5" borderId="7" xfId="8" applyFont="1" applyFill="1" applyBorder="1" applyAlignment="1">
      <alignment horizontal="right" vertical="center"/>
    </xf>
    <xf numFmtId="0" fontId="16" fillId="0" borderId="9" xfId="0" applyFont="1" applyBorder="1" applyAlignment="1">
      <alignment horizontal="center" vertical="center" wrapText="1"/>
    </xf>
    <xf numFmtId="0" fontId="10" fillId="7" borderId="9" xfId="0" applyFont="1" applyFill="1" applyBorder="1" applyAlignment="1">
      <alignment horizontal="center" vertical="center"/>
    </xf>
    <xf numFmtId="0" fontId="16" fillId="6" borderId="32" xfId="0" applyFont="1" applyFill="1" applyBorder="1" applyAlignment="1">
      <alignment horizontal="center" vertical="center" wrapText="1"/>
    </xf>
    <xf numFmtId="0" fontId="16" fillId="6" borderId="65" xfId="0" applyFont="1" applyFill="1" applyBorder="1" applyAlignment="1">
      <alignment horizontal="center" vertical="center" wrapText="1"/>
    </xf>
    <xf numFmtId="0" fontId="33" fillId="9" borderId="30" xfId="0" applyFont="1" applyFill="1" applyBorder="1" applyAlignment="1">
      <alignment horizontal="right"/>
    </xf>
    <xf numFmtId="0" fontId="33" fillId="9" borderId="31" xfId="0" applyFont="1" applyFill="1" applyBorder="1" applyAlignment="1">
      <alignment horizontal="right"/>
    </xf>
    <xf numFmtId="0" fontId="33" fillId="0" borderId="22" xfId="0" applyFont="1" applyBorder="1" applyAlignment="1">
      <alignment horizontal="right"/>
    </xf>
    <xf numFmtId="0" fontId="33" fillId="0" borderId="7" xfId="0" applyFont="1" applyBorder="1" applyAlignment="1">
      <alignment horizontal="right"/>
    </xf>
    <xf numFmtId="0" fontId="33" fillId="9" borderId="33" xfId="0" applyFont="1" applyFill="1" applyBorder="1" applyAlignment="1">
      <alignment horizontal="right"/>
    </xf>
    <xf numFmtId="0" fontId="33" fillId="9" borderId="5" xfId="0" applyFont="1" applyFill="1" applyBorder="1" applyAlignment="1">
      <alignment horizontal="right"/>
    </xf>
    <xf numFmtId="0" fontId="16" fillId="6" borderId="8" xfId="5" applyFont="1" applyFill="1" applyBorder="1" applyAlignment="1">
      <alignment horizontal="center" vertical="center"/>
    </xf>
    <xf numFmtId="0" fontId="16" fillId="6" borderId="13" xfId="5" applyFont="1" applyFill="1" applyBorder="1" applyAlignment="1">
      <alignment horizontal="center" vertical="center"/>
    </xf>
    <xf numFmtId="0" fontId="16" fillId="6" borderId="45" xfId="5" applyFont="1" applyFill="1" applyBorder="1">
      <alignment horizontal="left" vertical="center"/>
    </xf>
    <xf numFmtId="0" fontId="16" fillId="6" borderId="46" xfId="5" applyFont="1" applyFill="1" applyBorder="1">
      <alignment horizontal="left" vertical="center"/>
    </xf>
    <xf numFmtId="0" fontId="10" fillId="7" borderId="9" xfId="0" applyFont="1" applyFill="1" applyBorder="1" applyAlignment="1">
      <alignment horizontal="center" vertical="center" wrapText="1"/>
    </xf>
    <xf numFmtId="0" fontId="15" fillId="7" borderId="9" xfId="0" applyFont="1" applyFill="1" applyBorder="1" applyAlignment="1">
      <alignment horizontal="left" vertical="center" wrapText="1"/>
    </xf>
    <xf numFmtId="0" fontId="16" fillId="6" borderId="45" xfId="5" applyFont="1" applyFill="1" applyBorder="1" applyAlignment="1">
      <alignment horizontal="center" vertical="center" wrapText="1"/>
    </xf>
    <xf numFmtId="0" fontId="16" fillId="6" borderId="46" xfId="5" applyFont="1" applyFill="1" applyBorder="1" applyAlignment="1">
      <alignment horizontal="center" vertical="center" wrapText="1"/>
    </xf>
    <xf numFmtId="0" fontId="24" fillId="6" borderId="39" xfId="0" applyFont="1" applyFill="1" applyBorder="1" applyAlignment="1">
      <alignment horizontal="center"/>
    </xf>
    <xf numFmtId="0" fontId="24" fillId="6" borderId="4" xfId="0" applyFont="1" applyFill="1" applyBorder="1" applyAlignment="1">
      <alignment horizontal="center"/>
    </xf>
    <xf numFmtId="0" fontId="24" fillId="6" borderId="13" xfId="0" applyFont="1" applyFill="1" applyBorder="1" applyAlignment="1">
      <alignment horizontal="center"/>
    </xf>
    <xf numFmtId="0" fontId="16" fillId="6" borderId="31" xfId="5" applyFont="1" applyFill="1" applyBorder="1" applyAlignment="1">
      <alignment horizontal="center" vertical="center" wrapText="1"/>
    </xf>
    <xf numFmtId="0" fontId="16" fillId="6" borderId="38" xfId="5" applyFont="1" applyFill="1" applyBorder="1" applyAlignment="1">
      <alignment horizontal="center" vertical="center" wrapText="1"/>
    </xf>
    <xf numFmtId="0" fontId="16" fillId="6" borderId="74" xfId="5" applyFont="1" applyFill="1" applyBorder="1" applyAlignment="1">
      <alignment horizontal="left" vertical="center" wrapText="1"/>
    </xf>
    <xf numFmtId="0" fontId="16" fillId="6" borderId="75" xfId="5" applyFont="1" applyFill="1" applyBorder="1" applyAlignment="1">
      <alignment horizontal="left" vertical="center" wrapText="1"/>
    </xf>
    <xf numFmtId="0" fontId="16" fillId="6" borderId="72" xfId="5" applyFont="1" applyFill="1" applyBorder="1" applyAlignment="1">
      <alignment horizontal="center" vertical="center" wrapText="1"/>
    </xf>
    <xf numFmtId="0" fontId="16" fillId="6" borderId="73" xfId="5" applyFont="1" applyFill="1" applyBorder="1" applyAlignment="1">
      <alignment horizontal="center" vertical="center" wrapText="1"/>
    </xf>
    <xf numFmtId="9" fontId="16" fillId="6" borderId="40" xfId="3" applyFont="1" applyFill="1" applyBorder="1" applyAlignment="1">
      <alignment horizontal="center" vertical="center" wrapText="1"/>
    </xf>
    <xf numFmtId="9" fontId="16" fillId="6" borderId="7" xfId="3" applyFont="1" applyFill="1" applyBorder="1" applyAlignment="1">
      <alignment horizontal="center" vertical="center" wrapText="1"/>
    </xf>
    <xf numFmtId="0" fontId="16" fillId="6" borderId="86" xfId="5" applyFont="1" applyFill="1" applyBorder="1" applyAlignment="1">
      <alignment horizontal="left" vertical="center" wrapText="1"/>
    </xf>
    <xf numFmtId="0" fontId="16" fillId="6" borderId="26" xfId="5" applyFont="1" applyFill="1" applyBorder="1" applyAlignment="1">
      <alignment horizontal="left" vertical="center" wrapText="1"/>
    </xf>
    <xf numFmtId="9" fontId="16" fillId="6" borderId="21" xfId="3" applyFont="1" applyFill="1" applyBorder="1" applyAlignment="1">
      <alignment horizontal="center" vertical="center" wrapText="1"/>
    </xf>
    <xf numFmtId="0" fontId="16" fillId="0" borderId="0" xfId="0" applyFont="1" applyBorder="1" applyAlignment="1">
      <alignment horizontal="center" vertical="center" wrapText="1"/>
    </xf>
    <xf numFmtId="164" fontId="26" fillId="5" borderId="7" xfId="1" applyNumberFormat="1" applyFont="1" applyFill="1" applyBorder="1" applyAlignment="1">
      <alignment horizontal="center" vertical="center"/>
    </xf>
    <xf numFmtId="166" fontId="26" fillId="5" borderId="7" xfId="3" applyNumberFormat="1" applyFont="1" applyFill="1" applyBorder="1" applyAlignment="1">
      <alignment horizontal="center" vertical="center"/>
    </xf>
    <xf numFmtId="10" fontId="26" fillId="5" borderId="39" xfId="3" applyNumberFormat="1" applyFont="1" applyFill="1" applyBorder="1" applyAlignment="1">
      <alignment horizontal="center" vertical="center"/>
    </xf>
    <xf numFmtId="164" fontId="26" fillId="5" borderId="5" xfId="1" applyNumberFormat="1" applyFont="1" applyFill="1" applyBorder="1" applyAlignment="1">
      <alignment horizontal="center" vertical="center"/>
    </xf>
    <xf numFmtId="10" fontId="26" fillId="5" borderId="7" xfId="3" applyNumberFormat="1" applyFont="1" applyFill="1" applyBorder="1" applyAlignment="1">
      <alignment horizontal="center" vertical="center"/>
    </xf>
  </cellXfs>
  <cellStyles count="13">
    <cellStyle name="Collegamento ipertestuale" xfId="4" builtinId="8"/>
    <cellStyle name="intestazione anni_3" xfId="7" xr:uid="{BCF38A61-E414-437E-B148-DCB2798BFEF1}"/>
    <cellStyle name="intestazione di colonna cinema" xfId="5" xr:uid="{8396245E-3F5B-44B2-8082-B95347DEEAC9}"/>
    <cellStyle name="intestazione_anni" xfId="6" xr:uid="{C5421853-1DE6-442A-B026-E805B83C2A1E}"/>
    <cellStyle name="Migliaia" xfId="1" builtinId="3" customBuiltin="1"/>
    <cellStyle name="Migliaia [0]" xfId="2" builtinId="6"/>
    <cellStyle name="Normale" xfId="0" builtinId="0"/>
    <cellStyle name="Normale_Foglio1 2" xfId="8" xr:uid="{9D646C32-96A6-4751-BCB0-503F0840BE6F}"/>
    <cellStyle name="Normale_Foglio2" xfId="11" xr:uid="{7D70692E-3E3B-47FF-8EDB-4F50A8675A5A}"/>
    <cellStyle name="Normale_Foglio2 2" xfId="9" xr:uid="{ED9696F4-DDFC-497E-83BE-07B785654111}"/>
    <cellStyle name="Normale_Report_cinema_031999" xfId="10" xr:uid="{C78C47CF-1CE6-4658-BAFB-C23BBE6A64C6}"/>
    <cellStyle name="Percentuale" xfId="3" builtinId="5"/>
    <cellStyle name="Percentuale 2" xfId="12" xr:uid="{105F5832-5BD3-4A28-986E-A1A6F153CE27}"/>
  </cellStyles>
  <dxfs count="0"/>
  <tableStyles count="0" defaultTableStyle="TableStyleMedium2" defaultPivotStyle="PivotStyleLight16"/>
  <colors>
    <mruColors>
      <color rgb="FF9B0056"/>
      <color rgb="FFA4CCCC"/>
      <color rgb="FF1C8F8B"/>
      <color rgb="FFE9CCDB"/>
      <color rgb="FFBC6694"/>
      <color rgb="FFD399B7"/>
      <color rgb="FFA63370"/>
      <color rgb="FFF4BDAC"/>
      <color rgb="FFF2916B"/>
      <color rgb="FFE36B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731144884140761E-2"/>
          <c:y val="5.0925925925925923E-2"/>
          <c:w val="0.88966951297794128"/>
          <c:h val="0.76297098279381748"/>
        </c:manualLayout>
      </c:layout>
      <c:lineChart>
        <c:grouping val="standard"/>
        <c:varyColors val="0"/>
        <c:ser>
          <c:idx val="0"/>
          <c:order val="0"/>
          <c:tx>
            <c:strRef>
              <c:f>'F.2.2'!$C$22</c:f>
              <c:strCache>
                <c:ptCount val="1"/>
                <c:pt idx="0">
                  <c:v>2019</c:v>
                </c:pt>
              </c:strCache>
            </c:strRef>
          </c:tx>
          <c:spPr>
            <a:ln w="28575" cap="rnd">
              <a:solidFill>
                <a:srgbClr val="E9CCDB"/>
              </a:solidFill>
              <a:round/>
            </a:ln>
            <a:effectLst/>
          </c:spPr>
          <c:marker>
            <c:symbol val="circle"/>
            <c:size val="5"/>
            <c:spPr>
              <a:solidFill>
                <a:srgbClr val="E9CCDB"/>
              </a:solidFill>
              <a:ln w="9525">
                <a:solidFill>
                  <a:srgbClr val="E9CCDB"/>
                </a:solidFill>
              </a:ln>
              <a:effectLst/>
            </c:spPr>
          </c:marker>
          <c:cat>
            <c:strRef>
              <c:f>'F.2.2'!$B$23:$B$34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'F.2.2'!$C$23:$C$34</c:f>
              <c:numCache>
                <c:formatCode>#,##0</c:formatCode>
                <c:ptCount val="12"/>
                <c:pt idx="0">
                  <c:v>437541</c:v>
                </c:pt>
                <c:pt idx="1">
                  <c:v>409494</c:v>
                </c:pt>
                <c:pt idx="2">
                  <c:v>679966</c:v>
                </c:pt>
                <c:pt idx="3">
                  <c:v>826001</c:v>
                </c:pt>
                <c:pt idx="4">
                  <c:v>725142</c:v>
                </c:pt>
                <c:pt idx="5">
                  <c:v>473895</c:v>
                </c:pt>
                <c:pt idx="6">
                  <c:v>416302</c:v>
                </c:pt>
                <c:pt idx="7">
                  <c:v>596115</c:v>
                </c:pt>
                <c:pt idx="8">
                  <c:v>474864</c:v>
                </c:pt>
                <c:pt idx="9">
                  <c:v>564680</c:v>
                </c:pt>
                <c:pt idx="10">
                  <c:v>475560</c:v>
                </c:pt>
                <c:pt idx="11">
                  <c:v>400075</c:v>
                </c:pt>
              </c:numCache>
            </c:numRef>
          </c:val>
          <c:smooth val="0"/>
          <c:extLst>
            <c:ext xmlns:c16="http://schemas.microsoft.com/office/drawing/2014/chart" uri="{C3380CC4-5D6E-409C-BE32-E72D297353CC}">
              <c16:uniqueId val="{00000000-289D-4909-8A16-6D546C63031B}"/>
            </c:ext>
          </c:extLst>
        </c:ser>
        <c:ser>
          <c:idx val="1"/>
          <c:order val="1"/>
          <c:tx>
            <c:strRef>
              <c:f>'F.2.2'!$D$22</c:f>
              <c:strCache>
                <c:ptCount val="1"/>
                <c:pt idx="0">
                  <c:v>2020</c:v>
                </c:pt>
              </c:strCache>
            </c:strRef>
          </c:tx>
          <c:spPr>
            <a:ln w="28575" cap="rnd">
              <a:solidFill>
                <a:srgbClr val="D399B7"/>
              </a:solidFill>
              <a:round/>
            </a:ln>
            <a:effectLst/>
          </c:spPr>
          <c:marker>
            <c:symbol val="circle"/>
            <c:size val="5"/>
            <c:spPr>
              <a:solidFill>
                <a:srgbClr val="D399B7"/>
              </a:solidFill>
              <a:ln w="9525">
                <a:solidFill>
                  <a:srgbClr val="D399B7"/>
                </a:solidFill>
              </a:ln>
              <a:effectLst/>
            </c:spPr>
          </c:marker>
          <c:cat>
            <c:strRef>
              <c:f>'F.2.2'!$B$23:$B$34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'F.2.2'!$D$23:$D$34</c:f>
              <c:numCache>
                <c:formatCode>#,##0</c:formatCode>
                <c:ptCount val="12"/>
                <c:pt idx="0">
                  <c:v>485990</c:v>
                </c:pt>
                <c:pt idx="1">
                  <c:v>360728</c:v>
                </c:pt>
                <c:pt idx="2">
                  <c:v>24509</c:v>
                </c:pt>
                <c:pt idx="3">
                  <c:v>39</c:v>
                </c:pt>
                <c:pt idx="4">
                  <c:v>13914</c:v>
                </c:pt>
                <c:pt idx="5">
                  <c:v>105710</c:v>
                </c:pt>
                <c:pt idx="6">
                  <c:v>178477</c:v>
                </c:pt>
                <c:pt idx="7">
                  <c:v>297637</c:v>
                </c:pt>
                <c:pt idx="8">
                  <c:v>232394</c:v>
                </c:pt>
                <c:pt idx="9">
                  <c:v>216590</c:v>
                </c:pt>
                <c:pt idx="10">
                  <c:v>18370</c:v>
                </c:pt>
                <c:pt idx="11">
                  <c:v>2573</c:v>
                </c:pt>
              </c:numCache>
            </c:numRef>
          </c:val>
          <c:smooth val="0"/>
          <c:extLst>
            <c:ext xmlns:c16="http://schemas.microsoft.com/office/drawing/2014/chart" uri="{C3380CC4-5D6E-409C-BE32-E72D297353CC}">
              <c16:uniqueId val="{00000001-289D-4909-8A16-6D546C63031B}"/>
            </c:ext>
          </c:extLst>
        </c:ser>
        <c:ser>
          <c:idx val="2"/>
          <c:order val="2"/>
          <c:tx>
            <c:strRef>
              <c:f>'F.2.2'!$E$22</c:f>
              <c:strCache>
                <c:ptCount val="1"/>
                <c:pt idx="0">
                  <c:v>2021</c:v>
                </c:pt>
              </c:strCache>
            </c:strRef>
          </c:tx>
          <c:spPr>
            <a:ln w="28575" cap="rnd">
              <a:solidFill>
                <a:srgbClr val="BC6694"/>
              </a:solidFill>
              <a:round/>
            </a:ln>
            <a:effectLst/>
          </c:spPr>
          <c:marker>
            <c:symbol val="circle"/>
            <c:size val="5"/>
            <c:spPr>
              <a:solidFill>
                <a:srgbClr val="BC6694"/>
              </a:solidFill>
              <a:ln w="9525">
                <a:solidFill>
                  <a:srgbClr val="BC6694"/>
                </a:solidFill>
              </a:ln>
              <a:effectLst/>
            </c:spPr>
          </c:marker>
          <c:cat>
            <c:strRef>
              <c:f>'F.2.2'!$B$23:$B$34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'F.2.2'!$E$23:$E$34</c:f>
              <c:numCache>
                <c:formatCode>#,##0</c:formatCode>
                <c:ptCount val="12"/>
                <c:pt idx="0">
                  <c:v>596</c:v>
                </c:pt>
                <c:pt idx="1">
                  <c:v>77664</c:v>
                </c:pt>
                <c:pt idx="2">
                  <c:v>864</c:v>
                </c:pt>
                <c:pt idx="3">
                  <c:v>10555</c:v>
                </c:pt>
                <c:pt idx="4">
                  <c:v>210844</c:v>
                </c:pt>
                <c:pt idx="5">
                  <c:v>255623</c:v>
                </c:pt>
                <c:pt idx="6">
                  <c:v>300209</c:v>
                </c:pt>
                <c:pt idx="7">
                  <c:v>389555</c:v>
                </c:pt>
                <c:pt idx="8">
                  <c:v>300601</c:v>
                </c:pt>
                <c:pt idx="9">
                  <c:v>424734</c:v>
                </c:pt>
                <c:pt idx="10">
                  <c:v>382210</c:v>
                </c:pt>
                <c:pt idx="11">
                  <c:v>315615</c:v>
                </c:pt>
              </c:numCache>
            </c:numRef>
          </c:val>
          <c:smooth val="0"/>
          <c:extLst>
            <c:ext xmlns:c16="http://schemas.microsoft.com/office/drawing/2014/chart" uri="{C3380CC4-5D6E-409C-BE32-E72D297353CC}">
              <c16:uniqueId val="{00000002-289D-4909-8A16-6D546C63031B}"/>
            </c:ext>
          </c:extLst>
        </c:ser>
        <c:ser>
          <c:idx val="3"/>
          <c:order val="3"/>
          <c:tx>
            <c:strRef>
              <c:f>'F.2.2'!$F$22</c:f>
              <c:strCache>
                <c:ptCount val="1"/>
                <c:pt idx="0">
                  <c:v>2022</c:v>
                </c:pt>
              </c:strCache>
            </c:strRef>
          </c:tx>
          <c:spPr>
            <a:ln w="28575" cap="rnd">
              <a:solidFill>
                <a:srgbClr val="A63370"/>
              </a:solidFill>
              <a:round/>
            </a:ln>
            <a:effectLst/>
          </c:spPr>
          <c:marker>
            <c:symbol val="circle"/>
            <c:size val="5"/>
            <c:spPr>
              <a:solidFill>
                <a:srgbClr val="A63370"/>
              </a:solidFill>
              <a:ln w="9525">
                <a:solidFill>
                  <a:srgbClr val="A63370"/>
                </a:solidFill>
              </a:ln>
              <a:effectLst/>
            </c:spPr>
          </c:marker>
          <c:cat>
            <c:strRef>
              <c:f>'F.2.2'!$B$23:$B$34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'F.2.2'!$F$23:$F$34</c:f>
              <c:numCache>
                <c:formatCode>#,##0</c:formatCode>
                <c:ptCount val="12"/>
                <c:pt idx="0">
                  <c:v>291399</c:v>
                </c:pt>
                <c:pt idx="1">
                  <c:v>283569</c:v>
                </c:pt>
                <c:pt idx="2">
                  <c:v>360844</c:v>
                </c:pt>
                <c:pt idx="3">
                  <c:v>649171</c:v>
                </c:pt>
                <c:pt idx="4">
                  <c:v>577763</c:v>
                </c:pt>
                <c:pt idx="5">
                  <c:v>452961</c:v>
                </c:pt>
                <c:pt idx="6">
                  <c:v>420896</c:v>
                </c:pt>
                <c:pt idx="7">
                  <c:v>617982</c:v>
                </c:pt>
                <c:pt idx="8">
                  <c:v>461478</c:v>
                </c:pt>
                <c:pt idx="9">
                  <c:v>617888</c:v>
                </c:pt>
                <c:pt idx="10">
                  <c:v>513193</c:v>
                </c:pt>
                <c:pt idx="11">
                  <c:v>499056</c:v>
                </c:pt>
              </c:numCache>
            </c:numRef>
          </c:val>
          <c:smooth val="0"/>
          <c:extLst>
            <c:ext xmlns:c16="http://schemas.microsoft.com/office/drawing/2014/chart" uri="{C3380CC4-5D6E-409C-BE32-E72D297353CC}">
              <c16:uniqueId val="{00000003-289D-4909-8A16-6D546C63031B}"/>
            </c:ext>
          </c:extLst>
        </c:ser>
        <c:ser>
          <c:idx val="4"/>
          <c:order val="4"/>
          <c:tx>
            <c:strRef>
              <c:f>'F.2.2'!$G$22</c:f>
              <c:strCache>
                <c:ptCount val="1"/>
                <c:pt idx="0">
                  <c:v>2023</c:v>
                </c:pt>
              </c:strCache>
            </c:strRef>
          </c:tx>
          <c:spPr>
            <a:ln w="28575" cap="rnd">
              <a:solidFill>
                <a:srgbClr val="9B0056"/>
              </a:solidFill>
              <a:round/>
            </a:ln>
            <a:effectLst/>
          </c:spPr>
          <c:marker>
            <c:symbol val="circle"/>
            <c:size val="5"/>
            <c:spPr>
              <a:solidFill>
                <a:srgbClr val="9B0056"/>
              </a:solidFill>
              <a:ln w="9525">
                <a:solidFill>
                  <a:srgbClr val="9B0056"/>
                </a:solidFill>
              </a:ln>
              <a:effectLst/>
            </c:spPr>
          </c:marker>
          <c:cat>
            <c:strRef>
              <c:f>'F.2.2'!$B$23:$B$34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'F.2.2'!$G$23:$G$34</c:f>
              <c:numCache>
                <c:formatCode>#,##0</c:formatCode>
                <c:ptCount val="12"/>
                <c:pt idx="0">
                  <c:v>547586</c:v>
                </c:pt>
                <c:pt idx="1">
                  <c:v>435142</c:v>
                </c:pt>
                <c:pt idx="2">
                  <c:v>585663</c:v>
                </c:pt>
                <c:pt idx="3">
                  <c:v>941915</c:v>
                </c:pt>
                <c:pt idx="4">
                  <c:v>700509</c:v>
                </c:pt>
                <c:pt idx="5">
                  <c:v>506237</c:v>
                </c:pt>
                <c:pt idx="6">
                  <c:v>460388</c:v>
                </c:pt>
                <c:pt idx="7">
                  <c:v>600298</c:v>
                </c:pt>
                <c:pt idx="8">
                  <c:v>461051</c:v>
                </c:pt>
                <c:pt idx="9">
                  <c:v>613252</c:v>
                </c:pt>
                <c:pt idx="10">
                  <c:v>604663</c:v>
                </c:pt>
                <c:pt idx="11">
                  <c:v>596775</c:v>
                </c:pt>
              </c:numCache>
            </c:numRef>
          </c:val>
          <c:smooth val="0"/>
          <c:extLst>
            <c:ext xmlns:c16="http://schemas.microsoft.com/office/drawing/2014/chart" uri="{C3380CC4-5D6E-409C-BE32-E72D297353CC}">
              <c16:uniqueId val="{00000004-289D-4909-8A16-6D546C63031B}"/>
            </c:ext>
          </c:extLst>
        </c:ser>
        <c:dLbls>
          <c:showLegendKey val="0"/>
          <c:showVal val="0"/>
          <c:showCatName val="0"/>
          <c:showSerName val="0"/>
          <c:showPercent val="0"/>
          <c:showBubbleSize val="0"/>
        </c:dLbls>
        <c:marker val="1"/>
        <c:smooth val="0"/>
        <c:axId val="581220368"/>
        <c:axId val="581219888"/>
      </c:lineChart>
      <c:catAx>
        <c:axId val="58122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19888"/>
        <c:crosses val="autoZero"/>
        <c:auto val="1"/>
        <c:lblAlgn val="ctr"/>
        <c:lblOffset val="100"/>
        <c:noMultiLvlLbl val="0"/>
      </c:catAx>
      <c:valAx>
        <c:axId val="581219888"/>
        <c:scaling>
          <c:orientation val="minMax"/>
        </c:scaling>
        <c:delete val="0"/>
        <c:axPos val="l"/>
        <c:majorGridlines>
          <c:spPr>
            <a:ln w="9525" cap="flat" cmpd="sng" algn="ctr">
              <a:solidFill>
                <a:schemeClr val="bg1">
                  <a:lumMod val="9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20368"/>
        <c:crosses val="autoZero"/>
        <c:crossBetween val="between"/>
      </c:valAx>
      <c:spPr>
        <a:noFill/>
        <a:ln>
          <a:noFill/>
        </a:ln>
        <a:effectLst/>
      </c:spPr>
    </c:plotArea>
    <c:legend>
      <c:legendPos val="b"/>
      <c:layout>
        <c:manualLayout>
          <c:xMode val="edge"/>
          <c:yMode val="edge"/>
          <c:x val="0.27561749859599199"/>
          <c:y val="0.92187445319335082"/>
          <c:w val="0.4487650028080159"/>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1">
          <a:lumMod val="85000"/>
        </a:schemeClr>
      </a:solidFill>
      <a:prstDash val="sysDot"/>
      <a:round/>
    </a:ln>
    <a:effectLst/>
  </c:spPr>
  <c:txPr>
    <a:bodyPr/>
    <a:lstStyle/>
    <a:p>
      <a:pPr>
        <a:defRPr>
          <a:solidFill>
            <a:sysClr val="windowText" lastClr="000000"/>
          </a:solidFill>
        </a:defRPr>
      </a:pPr>
      <a:endParaRPr lang="it-I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731144884140761E-2"/>
          <c:y val="5.0925925925925923E-2"/>
          <c:w val="0.88966951297794128"/>
          <c:h val="0.78611913094196562"/>
        </c:manualLayout>
      </c:layout>
      <c:lineChart>
        <c:grouping val="standard"/>
        <c:varyColors val="0"/>
        <c:ser>
          <c:idx val="0"/>
          <c:order val="0"/>
          <c:tx>
            <c:strRef>
              <c:f>'F.2.3'!$C$22</c:f>
              <c:strCache>
                <c:ptCount val="1"/>
                <c:pt idx="0">
                  <c:v>Sisitema Museale Metropolitano di Torino</c:v>
                </c:pt>
              </c:strCache>
            </c:strRef>
          </c:tx>
          <c:spPr>
            <a:ln w="28575" cap="rnd">
              <a:solidFill>
                <a:srgbClr val="BC6694"/>
              </a:solidFill>
              <a:round/>
            </a:ln>
            <a:effectLst/>
          </c:spPr>
          <c:marker>
            <c:symbol val="circle"/>
            <c:size val="5"/>
            <c:spPr>
              <a:solidFill>
                <a:srgbClr val="BC6694"/>
              </a:solidFill>
              <a:ln w="9525">
                <a:solidFill>
                  <a:srgbClr val="BC6694"/>
                </a:solidFill>
              </a:ln>
              <a:effectLst/>
            </c:spPr>
          </c:marker>
          <c:cat>
            <c:strRef>
              <c:f>'F.2.3'!$B$23:$B$34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'F.2.3'!$C$23:$C$34</c:f>
              <c:numCache>
                <c:formatCode>#,##0</c:formatCode>
                <c:ptCount val="12"/>
                <c:pt idx="0">
                  <c:v>475820</c:v>
                </c:pt>
                <c:pt idx="1">
                  <c:v>378707</c:v>
                </c:pt>
                <c:pt idx="2">
                  <c:v>472773</c:v>
                </c:pt>
                <c:pt idx="3">
                  <c:v>717625</c:v>
                </c:pt>
                <c:pt idx="4">
                  <c:v>545918</c:v>
                </c:pt>
                <c:pt idx="5">
                  <c:v>381424</c:v>
                </c:pt>
                <c:pt idx="6">
                  <c:v>344818</c:v>
                </c:pt>
                <c:pt idx="7">
                  <c:v>457230</c:v>
                </c:pt>
                <c:pt idx="8">
                  <c:v>344304</c:v>
                </c:pt>
                <c:pt idx="9">
                  <c:v>466334</c:v>
                </c:pt>
                <c:pt idx="10">
                  <c:v>512880</c:v>
                </c:pt>
                <c:pt idx="11">
                  <c:v>513659</c:v>
                </c:pt>
              </c:numCache>
            </c:numRef>
          </c:val>
          <c:smooth val="0"/>
          <c:extLst>
            <c:ext xmlns:c16="http://schemas.microsoft.com/office/drawing/2014/chart" uri="{C3380CC4-5D6E-409C-BE32-E72D297353CC}">
              <c16:uniqueId val="{00000000-25A6-44D5-82F7-B637258CDC6C}"/>
            </c:ext>
          </c:extLst>
        </c:ser>
        <c:ser>
          <c:idx val="1"/>
          <c:order val="1"/>
          <c:tx>
            <c:strRef>
              <c:f>'F.2.3'!$D$22</c:f>
              <c:strCache>
                <c:ptCount val="1"/>
                <c:pt idx="0">
                  <c:v>Sistema Museale Regionale</c:v>
                </c:pt>
              </c:strCache>
            </c:strRef>
          </c:tx>
          <c:spPr>
            <a:ln w="28575" cap="rnd">
              <a:solidFill>
                <a:srgbClr val="D399B7"/>
              </a:solidFill>
              <a:round/>
            </a:ln>
            <a:effectLst/>
          </c:spPr>
          <c:marker>
            <c:symbol val="circle"/>
            <c:size val="5"/>
            <c:spPr>
              <a:solidFill>
                <a:srgbClr val="D399B7"/>
              </a:solidFill>
              <a:ln w="9525">
                <a:solidFill>
                  <a:srgbClr val="D399B7"/>
                </a:solidFill>
              </a:ln>
              <a:effectLst/>
            </c:spPr>
          </c:marker>
          <c:cat>
            <c:strRef>
              <c:f>'F.2.3'!$B$23:$B$34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'F.2.3'!$D$23:$D$34</c:f>
              <c:numCache>
                <c:formatCode>#,##0</c:formatCode>
                <c:ptCount val="12"/>
                <c:pt idx="0">
                  <c:v>71766</c:v>
                </c:pt>
                <c:pt idx="1">
                  <c:v>56435</c:v>
                </c:pt>
                <c:pt idx="2">
                  <c:v>112890</c:v>
                </c:pt>
                <c:pt idx="3">
                  <c:v>224290</c:v>
                </c:pt>
                <c:pt idx="4">
                  <c:v>154591</c:v>
                </c:pt>
                <c:pt idx="5">
                  <c:v>124813</c:v>
                </c:pt>
                <c:pt idx="6">
                  <c:v>115570</c:v>
                </c:pt>
                <c:pt idx="7">
                  <c:v>143068</c:v>
                </c:pt>
                <c:pt idx="8">
                  <c:v>116747</c:v>
                </c:pt>
                <c:pt idx="9">
                  <c:v>146718</c:v>
                </c:pt>
                <c:pt idx="10">
                  <c:v>91783</c:v>
                </c:pt>
                <c:pt idx="11">
                  <c:v>83116</c:v>
                </c:pt>
              </c:numCache>
            </c:numRef>
          </c:val>
          <c:smooth val="0"/>
          <c:extLst>
            <c:ext xmlns:c16="http://schemas.microsoft.com/office/drawing/2014/chart" uri="{C3380CC4-5D6E-409C-BE32-E72D297353CC}">
              <c16:uniqueId val="{00000001-25A6-44D5-82F7-B637258CDC6C}"/>
            </c:ext>
          </c:extLst>
        </c:ser>
        <c:ser>
          <c:idx val="4"/>
          <c:order val="2"/>
          <c:tx>
            <c:strRef>
              <c:f>'F.2.3'!$E$22</c:f>
              <c:strCache>
                <c:ptCount val="1"/>
                <c:pt idx="0">
                  <c:v>Totale Piemonte</c:v>
                </c:pt>
              </c:strCache>
            </c:strRef>
          </c:tx>
          <c:spPr>
            <a:ln w="28575" cap="rnd">
              <a:solidFill>
                <a:srgbClr val="9B0056"/>
              </a:solidFill>
              <a:round/>
            </a:ln>
            <a:effectLst/>
          </c:spPr>
          <c:marker>
            <c:symbol val="circle"/>
            <c:size val="5"/>
            <c:spPr>
              <a:solidFill>
                <a:srgbClr val="9B0056"/>
              </a:solidFill>
              <a:ln w="9525">
                <a:solidFill>
                  <a:srgbClr val="9B0056"/>
                </a:solidFill>
              </a:ln>
              <a:effectLst/>
            </c:spPr>
          </c:marker>
          <c:cat>
            <c:strRef>
              <c:f>'F.2.3'!$B$23:$B$34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'F.2.3'!$E$23:$E$34</c:f>
              <c:numCache>
                <c:formatCode>#,##0</c:formatCode>
                <c:ptCount val="12"/>
                <c:pt idx="0">
                  <c:v>547586</c:v>
                </c:pt>
                <c:pt idx="1">
                  <c:v>435142</c:v>
                </c:pt>
                <c:pt idx="2">
                  <c:v>585663</c:v>
                </c:pt>
                <c:pt idx="3">
                  <c:v>941915</c:v>
                </c:pt>
                <c:pt idx="4">
                  <c:v>700509</c:v>
                </c:pt>
                <c:pt idx="5">
                  <c:v>506237</c:v>
                </c:pt>
                <c:pt idx="6">
                  <c:v>460388</c:v>
                </c:pt>
                <c:pt idx="7">
                  <c:v>600298</c:v>
                </c:pt>
                <c:pt idx="8">
                  <c:v>461051</c:v>
                </c:pt>
                <c:pt idx="9">
                  <c:v>613052</c:v>
                </c:pt>
                <c:pt idx="10">
                  <c:v>604663</c:v>
                </c:pt>
                <c:pt idx="11">
                  <c:v>596775</c:v>
                </c:pt>
              </c:numCache>
            </c:numRef>
          </c:val>
          <c:smooth val="0"/>
          <c:extLst>
            <c:ext xmlns:c16="http://schemas.microsoft.com/office/drawing/2014/chart" uri="{C3380CC4-5D6E-409C-BE32-E72D297353CC}">
              <c16:uniqueId val="{00000004-25A6-44D5-82F7-B637258CDC6C}"/>
            </c:ext>
          </c:extLst>
        </c:ser>
        <c:dLbls>
          <c:showLegendKey val="0"/>
          <c:showVal val="0"/>
          <c:showCatName val="0"/>
          <c:showSerName val="0"/>
          <c:showPercent val="0"/>
          <c:showBubbleSize val="0"/>
        </c:dLbls>
        <c:marker val="1"/>
        <c:smooth val="0"/>
        <c:axId val="581220368"/>
        <c:axId val="581219888"/>
      </c:lineChart>
      <c:catAx>
        <c:axId val="58122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19888"/>
        <c:crosses val="autoZero"/>
        <c:auto val="1"/>
        <c:lblAlgn val="ctr"/>
        <c:lblOffset val="100"/>
        <c:noMultiLvlLbl val="0"/>
      </c:catAx>
      <c:valAx>
        <c:axId val="581219888"/>
        <c:scaling>
          <c:orientation val="minMax"/>
        </c:scaling>
        <c:delete val="0"/>
        <c:axPos val="l"/>
        <c:majorGridlines>
          <c:spPr>
            <a:ln w="9525" cap="flat" cmpd="sng" algn="ctr">
              <a:solidFill>
                <a:schemeClr val="bg1">
                  <a:lumMod val="9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20368"/>
        <c:crosses val="autoZero"/>
        <c:crossBetween val="between"/>
      </c:valAx>
      <c:spPr>
        <a:noFill/>
        <a:ln>
          <a:noFill/>
        </a:ln>
        <a:effectLst/>
      </c:spPr>
    </c:plotArea>
    <c:legend>
      <c:legendPos val="b"/>
      <c:layout>
        <c:manualLayout>
          <c:xMode val="edge"/>
          <c:yMode val="edge"/>
          <c:x val="3.3032250076823054E-2"/>
          <c:y val="0.91261519393409141"/>
          <c:w val="0.94633036655901215"/>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1">
          <a:lumMod val="85000"/>
        </a:schemeClr>
      </a:solidFill>
      <a:prstDash val="sysDot"/>
      <a:round/>
    </a:ln>
    <a:effectLst/>
  </c:spPr>
  <c:txPr>
    <a:bodyPr/>
    <a:lstStyle/>
    <a:p>
      <a:pPr>
        <a:defRPr>
          <a:solidFill>
            <a:sysClr val="windowText" lastClr="000000"/>
          </a:solidFill>
        </a:defRPr>
      </a:pPr>
      <a:endParaRPr lang="it-I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356359572803012"/>
          <c:y val="5.0925925925925923E-2"/>
          <c:w val="0.74991152314275955"/>
          <c:h val="0.8416746864975212"/>
        </c:manualLayout>
      </c:layout>
      <c:barChart>
        <c:barDir val="col"/>
        <c:grouping val="clustered"/>
        <c:varyColors val="0"/>
        <c:ser>
          <c:idx val="0"/>
          <c:order val="0"/>
          <c:tx>
            <c:strRef>
              <c:f>'F.2.4'!$B$23</c:f>
              <c:strCache>
                <c:ptCount val="1"/>
                <c:pt idx="0">
                  <c:v>Totale visite</c:v>
                </c:pt>
              </c:strCache>
            </c:strRef>
          </c:tx>
          <c:spPr>
            <a:solidFill>
              <a:srgbClr val="9B0056"/>
            </a:solidFill>
            <a:ln>
              <a:solidFill>
                <a:srgbClr val="9B0056"/>
              </a:solidFill>
            </a:ln>
            <a:effectLst/>
          </c:spPr>
          <c:invertIfNegative val="0"/>
          <c:cat>
            <c:numRef>
              <c:f>'F.2.4'!$C$22:$P$22</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'F.2.4'!$C$23:$P$23</c:f>
              <c:numCache>
                <c:formatCode>#,##0</c:formatCode>
                <c:ptCount val="14"/>
                <c:pt idx="0">
                  <c:v>328224</c:v>
                </c:pt>
                <c:pt idx="1">
                  <c:v>607540</c:v>
                </c:pt>
                <c:pt idx="2">
                  <c:v>558849</c:v>
                </c:pt>
                <c:pt idx="3">
                  <c:v>610486</c:v>
                </c:pt>
                <c:pt idx="4">
                  <c:v>752619</c:v>
                </c:pt>
                <c:pt idx="5">
                  <c:v>756284</c:v>
                </c:pt>
                <c:pt idx="6">
                  <c:v>936448</c:v>
                </c:pt>
                <c:pt idx="7">
                  <c:v>897464</c:v>
                </c:pt>
                <c:pt idx="8">
                  <c:v>940279</c:v>
                </c:pt>
                <c:pt idx="9">
                  <c:v>960509</c:v>
                </c:pt>
                <c:pt idx="10">
                  <c:v>356796</c:v>
                </c:pt>
                <c:pt idx="11">
                  <c:v>281773</c:v>
                </c:pt>
                <c:pt idx="12">
                  <c:v>612785</c:v>
                </c:pt>
                <c:pt idx="13">
                  <c:v>905928</c:v>
                </c:pt>
              </c:numCache>
            </c:numRef>
          </c:val>
          <c:extLst>
            <c:ext xmlns:c16="http://schemas.microsoft.com/office/drawing/2014/chart" uri="{C3380CC4-5D6E-409C-BE32-E72D297353CC}">
              <c16:uniqueId val="{00000005-0766-4876-BB75-5DBF92FDE1DC}"/>
            </c:ext>
          </c:extLst>
        </c:ser>
        <c:dLbls>
          <c:showLegendKey val="0"/>
          <c:showVal val="0"/>
          <c:showCatName val="0"/>
          <c:showSerName val="0"/>
          <c:showPercent val="0"/>
          <c:showBubbleSize val="0"/>
        </c:dLbls>
        <c:gapWidth val="150"/>
        <c:axId val="581220368"/>
        <c:axId val="581219888"/>
      </c:barChart>
      <c:lineChart>
        <c:grouping val="stacked"/>
        <c:varyColors val="0"/>
        <c:ser>
          <c:idx val="1"/>
          <c:order val="1"/>
          <c:tx>
            <c:strRef>
              <c:f>'F.2.4'!$B$24</c:f>
              <c:strCache>
                <c:ptCount val="1"/>
                <c:pt idx="0">
                  <c:v>Totale abbonamenti</c:v>
                </c:pt>
              </c:strCache>
            </c:strRef>
          </c:tx>
          <c:spPr>
            <a:ln w="28575" cap="rnd">
              <a:solidFill>
                <a:schemeClr val="bg1">
                  <a:lumMod val="75000"/>
                </a:schemeClr>
              </a:solidFill>
              <a:round/>
            </a:ln>
            <a:effectLst/>
          </c:spPr>
          <c:marker>
            <c:symbol val="circle"/>
            <c:size val="5"/>
            <c:spPr>
              <a:solidFill>
                <a:schemeClr val="bg1">
                  <a:lumMod val="75000"/>
                </a:schemeClr>
              </a:solidFill>
              <a:ln w="9525">
                <a:solidFill>
                  <a:schemeClr val="bg1">
                    <a:lumMod val="75000"/>
                  </a:schemeClr>
                </a:solidFill>
              </a:ln>
              <a:effectLst/>
            </c:spPr>
          </c:marker>
          <c:cat>
            <c:numRef>
              <c:f>'F.2.4'!$C$22:$P$22</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'F.2.4'!$C$24:$P$24</c:f>
              <c:numCache>
                <c:formatCode>#,##0</c:formatCode>
                <c:ptCount val="14"/>
                <c:pt idx="0">
                  <c:v>61966</c:v>
                </c:pt>
                <c:pt idx="1">
                  <c:v>84258</c:v>
                </c:pt>
                <c:pt idx="2">
                  <c:v>87237</c:v>
                </c:pt>
                <c:pt idx="3">
                  <c:v>89744</c:v>
                </c:pt>
                <c:pt idx="4">
                  <c:v>101600</c:v>
                </c:pt>
                <c:pt idx="5">
                  <c:v>118000</c:v>
                </c:pt>
                <c:pt idx="6">
                  <c:v>127768</c:v>
                </c:pt>
                <c:pt idx="7">
                  <c:v>136063</c:v>
                </c:pt>
                <c:pt idx="8">
                  <c:v>116816</c:v>
                </c:pt>
                <c:pt idx="9">
                  <c:v>129180</c:v>
                </c:pt>
                <c:pt idx="10">
                  <c:v>65818</c:v>
                </c:pt>
                <c:pt idx="11">
                  <c:v>71166</c:v>
                </c:pt>
                <c:pt idx="12">
                  <c:v>116024</c:v>
                </c:pt>
                <c:pt idx="13">
                  <c:v>153380</c:v>
                </c:pt>
              </c:numCache>
            </c:numRef>
          </c:val>
          <c:smooth val="0"/>
          <c:extLst>
            <c:ext xmlns:c16="http://schemas.microsoft.com/office/drawing/2014/chart" uri="{C3380CC4-5D6E-409C-BE32-E72D297353CC}">
              <c16:uniqueId val="{00000006-0766-4876-BB75-5DBF92FDE1DC}"/>
            </c:ext>
          </c:extLst>
        </c:ser>
        <c:dLbls>
          <c:showLegendKey val="0"/>
          <c:showVal val="0"/>
          <c:showCatName val="0"/>
          <c:showSerName val="0"/>
          <c:showPercent val="0"/>
          <c:showBubbleSize val="0"/>
        </c:dLbls>
        <c:marker val="1"/>
        <c:smooth val="0"/>
        <c:axId val="643429664"/>
        <c:axId val="643438784"/>
      </c:lineChart>
      <c:catAx>
        <c:axId val="58122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19888"/>
        <c:crosses val="autoZero"/>
        <c:auto val="1"/>
        <c:lblAlgn val="ctr"/>
        <c:lblOffset val="100"/>
        <c:noMultiLvlLbl val="0"/>
      </c:catAx>
      <c:valAx>
        <c:axId val="58121988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ingressi</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it-IT"/>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rgbClr val="9B0056"/>
                </a:solidFill>
                <a:latin typeface="+mn-lt"/>
                <a:ea typeface="+mn-ea"/>
                <a:cs typeface="+mn-cs"/>
              </a:defRPr>
            </a:pPr>
            <a:endParaRPr lang="it-IT"/>
          </a:p>
        </c:txPr>
        <c:crossAx val="581220368"/>
        <c:crosses val="autoZero"/>
        <c:crossBetween val="between"/>
      </c:valAx>
      <c:valAx>
        <c:axId val="643438784"/>
        <c:scaling>
          <c:orientation val="minMax"/>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Tessere</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it-IT"/>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643429664"/>
        <c:crosses val="max"/>
        <c:crossBetween val="between"/>
      </c:valAx>
      <c:catAx>
        <c:axId val="643429664"/>
        <c:scaling>
          <c:orientation val="minMax"/>
        </c:scaling>
        <c:delete val="1"/>
        <c:axPos val="b"/>
        <c:numFmt formatCode="General" sourceLinked="1"/>
        <c:majorTickMark val="out"/>
        <c:minorTickMark val="none"/>
        <c:tickLblPos val="nextTo"/>
        <c:crossAx val="643438784"/>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1">
          <a:lumMod val="85000"/>
        </a:schemeClr>
      </a:solidFill>
      <a:prstDash val="sysDot"/>
      <a:round/>
    </a:ln>
    <a:effectLst/>
  </c:spPr>
  <c:txPr>
    <a:bodyPr/>
    <a:lstStyle/>
    <a:p>
      <a:pPr>
        <a:defRPr>
          <a:solidFill>
            <a:sysClr val="windowText" lastClr="000000"/>
          </a:solidFill>
        </a:defRPr>
      </a:pPr>
      <a:endParaRPr lang="it-I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356359572803012"/>
          <c:y val="5.0925925925925923E-2"/>
          <c:w val="0.74991152314275955"/>
          <c:h val="0.8416746864975212"/>
        </c:manualLayout>
      </c:layout>
      <c:barChart>
        <c:barDir val="col"/>
        <c:grouping val="clustered"/>
        <c:varyColors val="0"/>
        <c:ser>
          <c:idx val="0"/>
          <c:order val="0"/>
          <c:tx>
            <c:strRef>
              <c:f>'F.2.5'!$B$23</c:f>
              <c:strCache>
                <c:ptCount val="1"/>
                <c:pt idx="0">
                  <c:v>Totale visite</c:v>
                </c:pt>
              </c:strCache>
            </c:strRef>
          </c:tx>
          <c:spPr>
            <a:solidFill>
              <a:srgbClr val="9B0056"/>
            </a:solidFill>
            <a:ln>
              <a:solidFill>
                <a:srgbClr val="9B0056"/>
              </a:solidFill>
            </a:ln>
            <a:effectLst/>
          </c:spPr>
          <c:invertIfNegative val="0"/>
          <c:cat>
            <c:numRef>
              <c:f>'F.2.5'!$C$22:$P$22</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'F.2.5'!$C$23:$P$23</c:f>
              <c:numCache>
                <c:formatCode>#,##0</c:formatCode>
                <c:ptCount val="14"/>
                <c:pt idx="0">
                  <c:v>203767</c:v>
                </c:pt>
                <c:pt idx="1">
                  <c:v>306310</c:v>
                </c:pt>
                <c:pt idx="2">
                  <c:v>200850</c:v>
                </c:pt>
                <c:pt idx="3">
                  <c:v>249778</c:v>
                </c:pt>
                <c:pt idx="4">
                  <c:v>237185</c:v>
                </c:pt>
                <c:pt idx="5">
                  <c:v>158177</c:v>
                </c:pt>
                <c:pt idx="6">
                  <c:v>203775</c:v>
                </c:pt>
                <c:pt idx="7">
                  <c:v>242745</c:v>
                </c:pt>
                <c:pt idx="8">
                  <c:v>203201</c:v>
                </c:pt>
                <c:pt idx="9">
                  <c:v>218310</c:v>
                </c:pt>
                <c:pt idx="10">
                  <c:v>43356</c:v>
                </c:pt>
                <c:pt idx="11">
                  <c:v>110581</c:v>
                </c:pt>
                <c:pt idx="12">
                  <c:v>269927</c:v>
                </c:pt>
                <c:pt idx="13">
                  <c:v>340030</c:v>
                </c:pt>
              </c:numCache>
            </c:numRef>
          </c:val>
          <c:extLst>
            <c:ext xmlns:c16="http://schemas.microsoft.com/office/drawing/2014/chart" uri="{C3380CC4-5D6E-409C-BE32-E72D297353CC}">
              <c16:uniqueId val="{00000000-DE86-4B49-9F7C-8BDB5F62F4BC}"/>
            </c:ext>
          </c:extLst>
        </c:ser>
        <c:dLbls>
          <c:showLegendKey val="0"/>
          <c:showVal val="0"/>
          <c:showCatName val="0"/>
          <c:showSerName val="0"/>
          <c:showPercent val="0"/>
          <c:showBubbleSize val="0"/>
        </c:dLbls>
        <c:gapWidth val="150"/>
        <c:axId val="581220368"/>
        <c:axId val="581219888"/>
      </c:barChart>
      <c:lineChart>
        <c:grouping val="stacked"/>
        <c:varyColors val="0"/>
        <c:ser>
          <c:idx val="1"/>
          <c:order val="1"/>
          <c:tx>
            <c:strRef>
              <c:f>'F.2.5'!$B$24</c:f>
              <c:strCache>
                <c:ptCount val="1"/>
                <c:pt idx="0">
                  <c:v>Totale Card</c:v>
                </c:pt>
              </c:strCache>
            </c:strRef>
          </c:tx>
          <c:spPr>
            <a:ln w="28575" cap="rnd">
              <a:solidFill>
                <a:schemeClr val="bg1">
                  <a:lumMod val="75000"/>
                </a:schemeClr>
              </a:solidFill>
              <a:round/>
            </a:ln>
            <a:effectLst/>
          </c:spPr>
          <c:marker>
            <c:symbol val="circle"/>
            <c:size val="5"/>
            <c:spPr>
              <a:solidFill>
                <a:schemeClr val="bg1">
                  <a:lumMod val="75000"/>
                </a:schemeClr>
              </a:solidFill>
              <a:ln w="9525">
                <a:solidFill>
                  <a:schemeClr val="bg1">
                    <a:lumMod val="75000"/>
                  </a:schemeClr>
                </a:solidFill>
              </a:ln>
              <a:effectLst/>
            </c:spPr>
          </c:marker>
          <c:cat>
            <c:numRef>
              <c:f>'F.2.5'!$C$22:$P$22</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f>'F.2.5'!$C$24:$P$24</c:f>
              <c:numCache>
                <c:formatCode>#,##0</c:formatCode>
                <c:ptCount val="14"/>
                <c:pt idx="0">
                  <c:v>44640</c:v>
                </c:pt>
                <c:pt idx="1">
                  <c:v>61694</c:v>
                </c:pt>
                <c:pt idx="2">
                  <c:v>35646</c:v>
                </c:pt>
                <c:pt idx="3">
                  <c:v>42925</c:v>
                </c:pt>
                <c:pt idx="4">
                  <c:v>44806</c:v>
                </c:pt>
                <c:pt idx="5">
                  <c:v>38937</c:v>
                </c:pt>
                <c:pt idx="6">
                  <c:v>48213</c:v>
                </c:pt>
                <c:pt idx="7">
                  <c:v>54026</c:v>
                </c:pt>
                <c:pt idx="8">
                  <c:v>45081</c:v>
                </c:pt>
                <c:pt idx="9">
                  <c:v>47057</c:v>
                </c:pt>
                <c:pt idx="10">
                  <c:v>8691</c:v>
                </c:pt>
                <c:pt idx="11">
                  <c:v>25497</c:v>
                </c:pt>
                <c:pt idx="12">
                  <c:v>59069</c:v>
                </c:pt>
                <c:pt idx="13">
                  <c:v>78935</c:v>
                </c:pt>
              </c:numCache>
            </c:numRef>
          </c:val>
          <c:smooth val="0"/>
          <c:extLst>
            <c:ext xmlns:c16="http://schemas.microsoft.com/office/drawing/2014/chart" uri="{C3380CC4-5D6E-409C-BE32-E72D297353CC}">
              <c16:uniqueId val="{00000001-DE86-4B49-9F7C-8BDB5F62F4BC}"/>
            </c:ext>
          </c:extLst>
        </c:ser>
        <c:dLbls>
          <c:showLegendKey val="0"/>
          <c:showVal val="0"/>
          <c:showCatName val="0"/>
          <c:showSerName val="0"/>
          <c:showPercent val="0"/>
          <c:showBubbleSize val="0"/>
        </c:dLbls>
        <c:marker val="1"/>
        <c:smooth val="0"/>
        <c:axId val="643429664"/>
        <c:axId val="643438784"/>
      </c:lineChart>
      <c:catAx>
        <c:axId val="58122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19888"/>
        <c:crosses val="autoZero"/>
        <c:auto val="1"/>
        <c:lblAlgn val="ctr"/>
        <c:lblOffset val="100"/>
        <c:noMultiLvlLbl val="0"/>
      </c:catAx>
      <c:valAx>
        <c:axId val="581219888"/>
        <c:scaling>
          <c:orientation val="minMax"/>
        </c:scaling>
        <c:delete val="0"/>
        <c:axPos val="l"/>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ingressi</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it-IT"/>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rgbClr val="9B0056"/>
                </a:solidFill>
                <a:latin typeface="+mn-lt"/>
                <a:ea typeface="+mn-ea"/>
                <a:cs typeface="+mn-cs"/>
              </a:defRPr>
            </a:pPr>
            <a:endParaRPr lang="it-IT"/>
          </a:p>
        </c:txPr>
        <c:crossAx val="581220368"/>
        <c:crosses val="autoZero"/>
        <c:crossBetween val="between"/>
      </c:valAx>
      <c:valAx>
        <c:axId val="643438784"/>
        <c:scaling>
          <c:orientation val="minMax"/>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Card</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it-IT"/>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643429664"/>
        <c:crosses val="max"/>
        <c:crossBetween val="between"/>
      </c:valAx>
      <c:catAx>
        <c:axId val="643429664"/>
        <c:scaling>
          <c:orientation val="minMax"/>
        </c:scaling>
        <c:delete val="1"/>
        <c:axPos val="b"/>
        <c:numFmt formatCode="General" sourceLinked="1"/>
        <c:majorTickMark val="out"/>
        <c:minorTickMark val="none"/>
        <c:tickLblPos val="nextTo"/>
        <c:crossAx val="643438784"/>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1">
          <a:lumMod val="85000"/>
        </a:schemeClr>
      </a:solidFill>
      <a:prstDash val="sysDot"/>
      <a:round/>
    </a:ln>
    <a:effectLst/>
  </c:spPr>
  <c:txPr>
    <a:bodyPr/>
    <a:lstStyle/>
    <a:p>
      <a:pPr>
        <a:defRPr>
          <a:solidFill>
            <a:sysClr val="windowText" lastClr="000000"/>
          </a:solidFill>
        </a:defRPr>
      </a:pPr>
      <a:endParaRPr lang="it-IT"/>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731144884140761E-2"/>
          <c:y val="5.0925925925925923E-2"/>
          <c:w val="0.88966951297794128"/>
          <c:h val="0.78530614168002177"/>
        </c:manualLayout>
      </c:layout>
      <c:lineChart>
        <c:grouping val="standard"/>
        <c:varyColors val="0"/>
        <c:ser>
          <c:idx val="0"/>
          <c:order val="0"/>
          <c:tx>
            <c:strRef>
              <c:f>'F.2.6'!$C$22</c:f>
              <c:strCache>
                <c:ptCount val="1"/>
                <c:pt idx="0">
                  <c:v>2019</c:v>
                </c:pt>
              </c:strCache>
            </c:strRef>
          </c:tx>
          <c:spPr>
            <a:ln w="28575" cap="rnd">
              <a:solidFill>
                <a:srgbClr val="E9CCDB"/>
              </a:solidFill>
              <a:round/>
            </a:ln>
            <a:effectLst/>
          </c:spPr>
          <c:marker>
            <c:symbol val="circle"/>
            <c:size val="5"/>
            <c:spPr>
              <a:solidFill>
                <a:srgbClr val="E9CCDB"/>
              </a:solidFill>
              <a:ln w="9525">
                <a:solidFill>
                  <a:srgbClr val="E9CCDB"/>
                </a:solidFill>
              </a:ln>
              <a:effectLst/>
            </c:spPr>
          </c:marker>
          <c:cat>
            <c:strRef>
              <c:f>'F.2.6'!$B$23:$B$34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'F.2.6'!$C$23:$C$34</c:f>
              <c:numCache>
                <c:formatCode>#,##0</c:formatCode>
                <c:ptCount val="12"/>
                <c:pt idx="0">
                  <c:v>276771</c:v>
                </c:pt>
                <c:pt idx="1">
                  <c:v>332142</c:v>
                </c:pt>
                <c:pt idx="2">
                  <c:v>380762</c:v>
                </c:pt>
                <c:pt idx="3">
                  <c:v>478328</c:v>
                </c:pt>
                <c:pt idx="4">
                  <c:v>475130</c:v>
                </c:pt>
                <c:pt idx="5">
                  <c:v>543180</c:v>
                </c:pt>
                <c:pt idx="6">
                  <c:v>604979</c:v>
                </c:pt>
                <c:pt idx="7">
                  <c:v>587646</c:v>
                </c:pt>
                <c:pt idx="8">
                  <c:v>532670</c:v>
                </c:pt>
                <c:pt idx="9">
                  <c:v>458077</c:v>
                </c:pt>
                <c:pt idx="10">
                  <c:v>363075</c:v>
                </c:pt>
                <c:pt idx="11">
                  <c:v>339481</c:v>
                </c:pt>
              </c:numCache>
            </c:numRef>
          </c:val>
          <c:smooth val="0"/>
          <c:extLst>
            <c:ext xmlns:c16="http://schemas.microsoft.com/office/drawing/2014/chart" uri="{C3380CC4-5D6E-409C-BE32-E72D297353CC}">
              <c16:uniqueId val="{00000000-2765-47CA-8EA7-7624E9B69C12}"/>
            </c:ext>
          </c:extLst>
        </c:ser>
        <c:ser>
          <c:idx val="1"/>
          <c:order val="1"/>
          <c:tx>
            <c:strRef>
              <c:f>'F.2.6'!$D$22</c:f>
              <c:strCache>
                <c:ptCount val="1"/>
                <c:pt idx="0">
                  <c:v>2020</c:v>
                </c:pt>
              </c:strCache>
            </c:strRef>
          </c:tx>
          <c:spPr>
            <a:ln w="28575" cap="rnd">
              <a:solidFill>
                <a:srgbClr val="D399B7"/>
              </a:solidFill>
              <a:round/>
            </a:ln>
            <a:effectLst/>
          </c:spPr>
          <c:marker>
            <c:symbol val="circle"/>
            <c:size val="5"/>
            <c:spPr>
              <a:solidFill>
                <a:srgbClr val="D399B7"/>
              </a:solidFill>
              <a:ln w="9525">
                <a:solidFill>
                  <a:srgbClr val="D399B7"/>
                </a:solidFill>
              </a:ln>
              <a:effectLst/>
            </c:spPr>
          </c:marker>
          <c:cat>
            <c:strRef>
              <c:f>'F.2.6'!$B$23:$B$34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'F.2.6'!$D$23:$D$34</c:f>
              <c:numCache>
                <c:formatCode>#,##0</c:formatCode>
                <c:ptCount val="12"/>
                <c:pt idx="0">
                  <c:v>291047</c:v>
                </c:pt>
                <c:pt idx="1">
                  <c:v>282311</c:v>
                </c:pt>
                <c:pt idx="2">
                  <c:v>41170</c:v>
                </c:pt>
                <c:pt idx="3">
                  <c:v>4442</c:v>
                </c:pt>
                <c:pt idx="4">
                  <c:v>33637</c:v>
                </c:pt>
                <c:pt idx="5">
                  <c:v>155649</c:v>
                </c:pt>
                <c:pt idx="6">
                  <c:v>356695</c:v>
                </c:pt>
                <c:pt idx="7">
                  <c:v>450946</c:v>
                </c:pt>
                <c:pt idx="8">
                  <c:v>341851</c:v>
                </c:pt>
                <c:pt idx="9">
                  <c:v>233880</c:v>
                </c:pt>
                <c:pt idx="10">
                  <c:v>56056</c:v>
                </c:pt>
                <c:pt idx="11">
                  <c:v>66189</c:v>
                </c:pt>
              </c:numCache>
            </c:numRef>
          </c:val>
          <c:smooth val="0"/>
          <c:extLst>
            <c:ext xmlns:c16="http://schemas.microsoft.com/office/drawing/2014/chart" uri="{C3380CC4-5D6E-409C-BE32-E72D297353CC}">
              <c16:uniqueId val="{00000001-2765-47CA-8EA7-7624E9B69C12}"/>
            </c:ext>
          </c:extLst>
        </c:ser>
        <c:ser>
          <c:idx val="2"/>
          <c:order val="2"/>
          <c:tx>
            <c:strRef>
              <c:f>'F.2.6'!$E$22</c:f>
              <c:strCache>
                <c:ptCount val="1"/>
                <c:pt idx="0">
                  <c:v>2021</c:v>
                </c:pt>
              </c:strCache>
            </c:strRef>
          </c:tx>
          <c:spPr>
            <a:ln w="28575" cap="rnd">
              <a:solidFill>
                <a:srgbClr val="BC6694"/>
              </a:solidFill>
              <a:round/>
            </a:ln>
            <a:effectLst/>
          </c:spPr>
          <c:marker>
            <c:symbol val="circle"/>
            <c:size val="5"/>
            <c:spPr>
              <a:solidFill>
                <a:srgbClr val="BC6694"/>
              </a:solidFill>
              <a:ln w="9525">
                <a:solidFill>
                  <a:srgbClr val="BC6694"/>
                </a:solidFill>
              </a:ln>
              <a:effectLst/>
            </c:spPr>
          </c:marker>
          <c:cat>
            <c:strRef>
              <c:f>'F.2.6'!$B$23:$B$34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'F.2.6'!$E$23:$E$34</c:f>
              <c:numCache>
                <c:formatCode>#,##0</c:formatCode>
                <c:ptCount val="12"/>
                <c:pt idx="0">
                  <c:v>78506</c:v>
                </c:pt>
                <c:pt idx="1">
                  <c:v>125849</c:v>
                </c:pt>
                <c:pt idx="2">
                  <c:v>81590</c:v>
                </c:pt>
                <c:pt idx="3">
                  <c:v>90375</c:v>
                </c:pt>
                <c:pt idx="4">
                  <c:v>225622</c:v>
                </c:pt>
                <c:pt idx="5">
                  <c:v>341260</c:v>
                </c:pt>
                <c:pt idx="6">
                  <c:v>525782</c:v>
                </c:pt>
                <c:pt idx="7">
                  <c:v>593850</c:v>
                </c:pt>
                <c:pt idx="8">
                  <c:v>461024</c:v>
                </c:pt>
                <c:pt idx="9">
                  <c:v>447126</c:v>
                </c:pt>
                <c:pt idx="10">
                  <c:v>305212</c:v>
                </c:pt>
                <c:pt idx="11">
                  <c:v>266535</c:v>
                </c:pt>
              </c:numCache>
            </c:numRef>
          </c:val>
          <c:smooth val="0"/>
          <c:extLst>
            <c:ext xmlns:c16="http://schemas.microsoft.com/office/drawing/2014/chart" uri="{C3380CC4-5D6E-409C-BE32-E72D297353CC}">
              <c16:uniqueId val="{00000002-2765-47CA-8EA7-7624E9B69C12}"/>
            </c:ext>
          </c:extLst>
        </c:ser>
        <c:ser>
          <c:idx val="3"/>
          <c:order val="3"/>
          <c:tx>
            <c:strRef>
              <c:f>'F.2.6'!$F$22</c:f>
              <c:strCache>
                <c:ptCount val="1"/>
                <c:pt idx="0">
                  <c:v>2022</c:v>
                </c:pt>
              </c:strCache>
            </c:strRef>
          </c:tx>
          <c:spPr>
            <a:ln w="28575" cap="rnd">
              <a:solidFill>
                <a:srgbClr val="A63370"/>
              </a:solidFill>
              <a:round/>
            </a:ln>
            <a:effectLst/>
          </c:spPr>
          <c:marker>
            <c:symbol val="circle"/>
            <c:size val="5"/>
            <c:spPr>
              <a:solidFill>
                <a:srgbClr val="A63370"/>
              </a:solidFill>
              <a:ln w="9525">
                <a:solidFill>
                  <a:srgbClr val="A63370"/>
                </a:solidFill>
              </a:ln>
              <a:effectLst/>
            </c:spPr>
          </c:marker>
          <c:cat>
            <c:strRef>
              <c:f>'F.2.6'!$B$23:$B$34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'F.2.6'!$F$23:$F$34</c:f>
              <c:numCache>
                <c:formatCode>#,##0</c:formatCode>
                <c:ptCount val="12"/>
                <c:pt idx="0">
                  <c:v>215869</c:v>
                </c:pt>
                <c:pt idx="1">
                  <c:v>280404</c:v>
                </c:pt>
                <c:pt idx="2">
                  <c:v>300513</c:v>
                </c:pt>
                <c:pt idx="3">
                  <c:v>466763</c:v>
                </c:pt>
                <c:pt idx="4">
                  <c:v>479584</c:v>
                </c:pt>
                <c:pt idx="5">
                  <c:v>576108</c:v>
                </c:pt>
                <c:pt idx="6">
                  <c:v>706416</c:v>
                </c:pt>
                <c:pt idx="7">
                  <c:v>671697</c:v>
                </c:pt>
                <c:pt idx="8">
                  <c:v>579789</c:v>
                </c:pt>
                <c:pt idx="9">
                  <c:v>531762</c:v>
                </c:pt>
                <c:pt idx="10">
                  <c:v>371217</c:v>
                </c:pt>
                <c:pt idx="11">
                  <c:v>370948</c:v>
                </c:pt>
              </c:numCache>
            </c:numRef>
          </c:val>
          <c:smooth val="0"/>
          <c:extLst>
            <c:ext xmlns:c16="http://schemas.microsoft.com/office/drawing/2014/chart" uri="{C3380CC4-5D6E-409C-BE32-E72D297353CC}">
              <c16:uniqueId val="{00000003-2765-47CA-8EA7-7624E9B69C12}"/>
            </c:ext>
          </c:extLst>
        </c:ser>
        <c:ser>
          <c:idx val="4"/>
          <c:order val="4"/>
          <c:tx>
            <c:strRef>
              <c:f>'F.2.6'!$G$22</c:f>
              <c:strCache>
                <c:ptCount val="1"/>
                <c:pt idx="0">
                  <c:v>2023</c:v>
                </c:pt>
              </c:strCache>
            </c:strRef>
          </c:tx>
          <c:spPr>
            <a:ln w="28575" cap="rnd">
              <a:solidFill>
                <a:srgbClr val="9B0056"/>
              </a:solidFill>
              <a:round/>
            </a:ln>
            <a:effectLst/>
          </c:spPr>
          <c:marker>
            <c:symbol val="circle"/>
            <c:size val="5"/>
            <c:spPr>
              <a:solidFill>
                <a:srgbClr val="9B0056"/>
              </a:solidFill>
              <a:ln w="9525">
                <a:solidFill>
                  <a:srgbClr val="9B0056"/>
                </a:solidFill>
              </a:ln>
              <a:effectLst/>
            </c:spPr>
          </c:marker>
          <c:cat>
            <c:strRef>
              <c:f>'F.2.6'!$B$23:$B$34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'F.2.6'!$G$23:$G$34</c:f>
              <c:numCache>
                <c:formatCode>#,##0</c:formatCode>
                <c:ptCount val="12"/>
                <c:pt idx="0">
                  <c:v>313730</c:v>
                </c:pt>
                <c:pt idx="1">
                  <c:v>324268</c:v>
                </c:pt>
                <c:pt idx="2">
                  <c:v>380436</c:v>
                </c:pt>
                <c:pt idx="3">
                  <c:v>571681</c:v>
                </c:pt>
                <c:pt idx="4">
                  <c:v>542506</c:v>
                </c:pt>
                <c:pt idx="5">
                  <c:v>594408</c:v>
                </c:pt>
                <c:pt idx="6">
                  <c:v>734637</c:v>
                </c:pt>
                <c:pt idx="7">
                  <c:v>689836</c:v>
                </c:pt>
                <c:pt idx="8">
                  <c:v>619085</c:v>
                </c:pt>
                <c:pt idx="9">
                  <c:v>513486</c:v>
                </c:pt>
                <c:pt idx="10">
                  <c:v>394144</c:v>
                </c:pt>
                <c:pt idx="11">
                  <c:v>387241</c:v>
                </c:pt>
              </c:numCache>
            </c:numRef>
          </c:val>
          <c:smooth val="0"/>
          <c:extLst>
            <c:ext xmlns:c16="http://schemas.microsoft.com/office/drawing/2014/chart" uri="{C3380CC4-5D6E-409C-BE32-E72D297353CC}">
              <c16:uniqueId val="{00000004-2765-47CA-8EA7-7624E9B69C12}"/>
            </c:ext>
          </c:extLst>
        </c:ser>
        <c:dLbls>
          <c:showLegendKey val="0"/>
          <c:showVal val="0"/>
          <c:showCatName val="0"/>
          <c:showSerName val="0"/>
          <c:showPercent val="0"/>
          <c:showBubbleSize val="0"/>
        </c:dLbls>
        <c:marker val="1"/>
        <c:smooth val="0"/>
        <c:axId val="581220368"/>
        <c:axId val="581219888"/>
      </c:lineChart>
      <c:catAx>
        <c:axId val="58122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19888"/>
        <c:crosses val="autoZero"/>
        <c:auto val="1"/>
        <c:lblAlgn val="ctr"/>
        <c:lblOffset val="100"/>
        <c:noMultiLvlLbl val="0"/>
      </c:catAx>
      <c:valAx>
        <c:axId val="581219888"/>
        <c:scaling>
          <c:orientation val="minMax"/>
        </c:scaling>
        <c:delete val="0"/>
        <c:axPos val="l"/>
        <c:majorGridlines>
          <c:spPr>
            <a:ln w="9525" cap="flat" cmpd="sng" algn="ctr">
              <a:solidFill>
                <a:schemeClr val="bg1">
                  <a:lumMod val="9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20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1">
          <a:lumMod val="85000"/>
        </a:schemeClr>
      </a:solidFill>
      <a:prstDash val="sysDot"/>
      <a:round/>
    </a:ln>
    <a:effectLst/>
  </c:spPr>
  <c:txPr>
    <a:bodyPr/>
    <a:lstStyle/>
    <a:p>
      <a:pPr>
        <a:defRPr>
          <a:solidFill>
            <a:sysClr val="windowText" lastClr="000000"/>
          </a:solidFill>
        </a:defRPr>
      </a:pPr>
      <a:endParaRPr lang="it-IT"/>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623534575403996E-2"/>
          <c:y val="5.0925967022859481E-2"/>
          <c:w val="0.88966951297794128"/>
          <c:h val="0.78530614168002177"/>
        </c:manualLayout>
      </c:layout>
      <c:lineChart>
        <c:grouping val="standard"/>
        <c:varyColors val="0"/>
        <c:ser>
          <c:idx val="0"/>
          <c:order val="0"/>
          <c:tx>
            <c:strRef>
              <c:f>'F.2.7'!$C$22</c:f>
              <c:strCache>
                <c:ptCount val="1"/>
                <c:pt idx="0">
                  <c:v>2019</c:v>
                </c:pt>
              </c:strCache>
            </c:strRef>
          </c:tx>
          <c:spPr>
            <a:ln w="28575" cap="rnd">
              <a:solidFill>
                <a:srgbClr val="E9CCDB"/>
              </a:solidFill>
              <a:round/>
            </a:ln>
            <a:effectLst/>
          </c:spPr>
          <c:marker>
            <c:symbol val="circle"/>
            <c:size val="5"/>
            <c:spPr>
              <a:solidFill>
                <a:srgbClr val="E9CCDB"/>
              </a:solidFill>
              <a:ln w="9525">
                <a:solidFill>
                  <a:srgbClr val="E9CCDB"/>
                </a:solidFill>
              </a:ln>
              <a:effectLst/>
            </c:spPr>
          </c:marker>
          <c:cat>
            <c:strRef>
              <c:f>'F.2.7'!$B$23:$B$34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'F.2.7'!$C$23:$C$34</c:f>
              <c:numCache>
                <c:formatCode>#,##0</c:formatCode>
                <c:ptCount val="12"/>
                <c:pt idx="0">
                  <c:v>880240</c:v>
                </c:pt>
                <c:pt idx="1">
                  <c:v>1015169</c:v>
                </c:pt>
                <c:pt idx="2">
                  <c:v>1099350</c:v>
                </c:pt>
                <c:pt idx="3">
                  <c:v>1126875</c:v>
                </c:pt>
                <c:pt idx="4">
                  <c:v>1268997</c:v>
                </c:pt>
                <c:pt idx="5">
                  <c:v>1442704</c:v>
                </c:pt>
                <c:pt idx="6">
                  <c:v>2001329</c:v>
                </c:pt>
                <c:pt idx="7">
                  <c:v>1964549</c:v>
                </c:pt>
                <c:pt idx="8">
                  <c:v>1358469</c:v>
                </c:pt>
                <c:pt idx="9">
                  <c:v>1069738</c:v>
                </c:pt>
                <c:pt idx="10">
                  <c:v>823016</c:v>
                </c:pt>
                <c:pt idx="11">
                  <c:v>882379</c:v>
                </c:pt>
              </c:numCache>
            </c:numRef>
          </c:val>
          <c:smooth val="0"/>
          <c:extLst>
            <c:ext xmlns:c16="http://schemas.microsoft.com/office/drawing/2014/chart" uri="{C3380CC4-5D6E-409C-BE32-E72D297353CC}">
              <c16:uniqueId val="{00000000-DF1B-400F-AA22-42E499C9FE38}"/>
            </c:ext>
          </c:extLst>
        </c:ser>
        <c:ser>
          <c:idx val="1"/>
          <c:order val="1"/>
          <c:tx>
            <c:strRef>
              <c:f>'F.2.7'!$D$22</c:f>
              <c:strCache>
                <c:ptCount val="1"/>
                <c:pt idx="0">
                  <c:v>2020</c:v>
                </c:pt>
              </c:strCache>
            </c:strRef>
          </c:tx>
          <c:spPr>
            <a:ln w="28575" cap="rnd">
              <a:solidFill>
                <a:srgbClr val="D399B7"/>
              </a:solidFill>
              <a:round/>
            </a:ln>
            <a:effectLst/>
          </c:spPr>
          <c:marker>
            <c:symbol val="circle"/>
            <c:size val="5"/>
            <c:spPr>
              <a:solidFill>
                <a:srgbClr val="D399B7"/>
              </a:solidFill>
              <a:ln w="9525">
                <a:solidFill>
                  <a:srgbClr val="D399B7"/>
                </a:solidFill>
              </a:ln>
              <a:effectLst/>
            </c:spPr>
          </c:marker>
          <c:cat>
            <c:strRef>
              <c:f>'F.2.7'!$B$23:$B$34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'F.2.7'!$D$23:$D$34</c:f>
              <c:numCache>
                <c:formatCode>#,##0</c:formatCode>
                <c:ptCount val="12"/>
                <c:pt idx="0">
                  <c:v>791319</c:v>
                </c:pt>
                <c:pt idx="1">
                  <c:v>791119</c:v>
                </c:pt>
                <c:pt idx="2">
                  <c:v>205926</c:v>
                </c:pt>
                <c:pt idx="3">
                  <c:v>96759</c:v>
                </c:pt>
                <c:pt idx="4">
                  <c:v>155629</c:v>
                </c:pt>
                <c:pt idx="5">
                  <c:v>411946</c:v>
                </c:pt>
                <c:pt idx="6">
                  <c:v>1074551</c:v>
                </c:pt>
                <c:pt idx="7">
                  <c:v>1466122</c:v>
                </c:pt>
                <c:pt idx="8">
                  <c:v>889493</c:v>
                </c:pt>
                <c:pt idx="9">
                  <c:v>584761</c:v>
                </c:pt>
                <c:pt idx="10">
                  <c:v>251523</c:v>
                </c:pt>
                <c:pt idx="11">
                  <c:v>251970</c:v>
                </c:pt>
              </c:numCache>
            </c:numRef>
          </c:val>
          <c:smooth val="0"/>
          <c:extLst>
            <c:ext xmlns:c16="http://schemas.microsoft.com/office/drawing/2014/chart" uri="{C3380CC4-5D6E-409C-BE32-E72D297353CC}">
              <c16:uniqueId val="{00000001-DF1B-400F-AA22-42E499C9FE38}"/>
            </c:ext>
          </c:extLst>
        </c:ser>
        <c:ser>
          <c:idx val="2"/>
          <c:order val="2"/>
          <c:tx>
            <c:strRef>
              <c:f>'F.2.7'!$E$22</c:f>
              <c:strCache>
                <c:ptCount val="1"/>
                <c:pt idx="0">
                  <c:v>2021</c:v>
                </c:pt>
              </c:strCache>
            </c:strRef>
          </c:tx>
          <c:spPr>
            <a:ln w="28575" cap="rnd">
              <a:solidFill>
                <a:srgbClr val="BC6694"/>
              </a:solidFill>
              <a:round/>
            </a:ln>
            <a:effectLst/>
          </c:spPr>
          <c:marker>
            <c:symbol val="circle"/>
            <c:size val="5"/>
            <c:spPr>
              <a:solidFill>
                <a:srgbClr val="BC6694"/>
              </a:solidFill>
              <a:ln w="9525">
                <a:solidFill>
                  <a:srgbClr val="BC6694"/>
                </a:solidFill>
              </a:ln>
              <a:effectLst/>
            </c:spPr>
          </c:marker>
          <c:cat>
            <c:strRef>
              <c:f>'F.2.7'!$B$23:$B$34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'F.2.7'!$E$23:$E$34</c:f>
              <c:numCache>
                <c:formatCode>#,##0</c:formatCode>
                <c:ptCount val="12"/>
                <c:pt idx="0">
                  <c:v>254888</c:v>
                </c:pt>
                <c:pt idx="1">
                  <c:v>328458</c:v>
                </c:pt>
                <c:pt idx="2">
                  <c:v>285883</c:v>
                </c:pt>
                <c:pt idx="3">
                  <c:v>275936</c:v>
                </c:pt>
                <c:pt idx="4">
                  <c:v>541992</c:v>
                </c:pt>
                <c:pt idx="5">
                  <c:v>867541</c:v>
                </c:pt>
                <c:pt idx="6">
                  <c:v>1558229</c:v>
                </c:pt>
                <c:pt idx="7">
                  <c:v>2097980</c:v>
                </c:pt>
                <c:pt idx="8">
                  <c:v>1232023</c:v>
                </c:pt>
                <c:pt idx="9">
                  <c:v>1007131</c:v>
                </c:pt>
                <c:pt idx="10">
                  <c:v>731358</c:v>
                </c:pt>
                <c:pt idx="11">
                  <c:v>690875</c:v>
                </c:pt>
              </c:numCache>
            </c:numRef>
          </c:val>
          <c:smooth val="0"/>
          <c:extLst>
            <c:ext xmlns:c16="http://schemas.microsoft.com/office/drawing/2014/chart" uri="{C3380CC4-5D6E-409C-BE32-E72D297353CC}">
              <c16:uniqueId val="{00000002-DF1B-400F-AA22-42E499C9FE38}"/>
            </c:ext>
          </c:extLst>
        </c:ser>
        <c:ser>
          <c:idx val="3"/>
          <c:order val="3"/>
          <c:tx>
            <c:strRef>
              <c:f>'F.2.7'!$F$22</c:f>
              <c:strCache>
                <c:ptCount val="1"/>
                <c:pt idx="0">
                  <c:v>2022</c:v>
                </c:pt>
              </c:strCache>
            </c:strRef>
          </c:tx>
          <c:spPr>
            <a:ln w="28575" cap="rnd">
              <a:solidFill>
                <a:srgbClr val="A63370"/>
              </a:solidFill>
              <a:round/>
            </a:ln>
            <a:effectLst/>
          </c:spPr>
          <c:marker>
            <c:symbol val="circle"/>
            <c:size val="5"/>
            <c:spPr>
              <a:solidFill>
                <a:srgbClr val="A63370"/>
              </a:solidFill>
              <a:ln w="9525">
                <a:solidFill>
                  <a:srgbClr val="A63370"/>
                </a:solidFill>
              </a:ln>
              <a:effectLst/>
            </c:spPr>
          </c:marker>
          <c:cat>
            <c:strRef>
              <c:f>'F.2.7'!$B$23:$B$34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'F.2.7'!$F$23:$F$34</c:f>
              <c:numCache>
                <c:formatCode>#,##0</c:formatCode>
                <c:ptCount val="12"/>
                <c:pt idx="0">
                  <c:v>659652</c:v>
                </c:pt>
                <c:pt idx="1">
                  <c:v>696627</c:v>
                </c:pt>
                <c:pt idx="2">
                  <c:v>850518</c:v>
                </c:pt>
                <c:pt idx="3">
                  <c:v>1135926</c:v>
                </c:pt>
                <c:pt idx="4">
                  <c:v>1357567</c:v>
                </c:pt>
                <c:pt idx="5">
                  <c:v>1574297</c:v>
                </c:pt>
                <c:pt idx="6">
                  <c:v>2039590</c:v>
                </c:pt>
                <c:pt idx="7">
                  <c:v>2194958</c:v>
                </c:pt>
                <c:pt idx="8">
                  <c:v>1507629</c:v>
                </c:pt>
                <c:pt idx="9">
                  <c:v>1215724</c:v>
                </c:pt>
                <c:pt idx="10">
                  <c:v>830248</c:v>
                </c:pt>
                <c:pt idx="11">
                  <c:v>883168</c:v>
                </c:pt>
              </c:numCache>
            </c:numRef>
          </c:val>
          <c:smooth val="0"/>
          <c:extLst>
            <c:ext xmlns:c16="http://schemas.microsoft.com/office/drawing/2014/chart" uri="{C3380CC4-5D6E-409C-BE32-E72D297353CC}">
              <c16:uniqueId val="{00000003-DF1B-400F-AA22-42E499C9FE38}"/>
            </c:ext>
          </c:extLst>
        </c:ser>
        <c:ser>
          <c:idx val="4"/>
          <c:order val="4"/>
          <c:tx>
            <c:strRef>
              <c:f>'F.2.7'!$G$22</c:f>
              <c:strCache>
                <c:ptCount val="1"/>
                <c:pt idx="0">
                  <c:v>2023</c:v>
                </c:pt>
              </c:strCache>
            </c:strRef>
          </c:tx>
          <c:spPr>
            <a:ln w="28575" cap="rnd">
              <a:solidFill>
                <a:srgbClr val="9B0056"/>
              </a:solidFill>
              <a:round/>
            </a:ln>
            <a:effectLst/>
          </c:spPr>
          <c:marker>
            <c:symbol val="circle"/>
            <c:size val="5"/>
            <c:spPr>
              <a:solidFill>
                <a:srgbClr val="9B0056"/>
              </a:solidFill>
              <a:ln w="9525">
                <a:solidFill>
                  <a:srgbClr val="9B0056"/>
                </a:solidFill>
              </a:ln>
              <a:effectLst/>
            </c:spPr>
          </c:marker>
          <c:cat>
            <c:strRef>
              <c:f>'F.2.7'!$B$23:$B$34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'F.2.7'!$G$23:$G$34</c:f>
              <c:numCache>
                <c:formatCode>#,##0</c:formatCode>
                <c:ptCount val="12"/>
                <c:pt idx="0">
                  <c:v>861331</c:v>
                </c:pt>
                <c:pt idx="1">
                  <c:v>897659</c:v>
                </c:pt>
                <c:pt idx="2">
                  <c:v>985845</c:v>
                </c:pt>
                <c:pt idx="3">
                  <c:v>1385115</c:v>
                </c:pt>
                <c:pt idx="4">
                  <c:v>1345548</c:v>
                </c:pt>
                <c:pt idx="5">
                  <c:v>1608176</c:v>
                </c:pt>
                <c:pt idx="6">
                  <c:v>2201084</c:v>
                </c:pt>
                <c:pt idx="7">
                  <c:v>2293197</c:v>
                </c:pt>
                <c:pt idx="8">
                  <c:v>1617897</c:v>
                </c:pt>
                <c:pt idx="9">
                  <c:v>1215019</c:v>
                </c:pt>
                <c:pt idx="10">
                  <c:v>895522</c:v>
                </c:pt>
                <c:pt idx="11">
                  <c:v>930683</c:v>
                </c:pt>
              </c:numCache>
            </c:numRef>
          </c:val>
          <c:smooth val="0"/>
          <c:extLst>
            <c:ext xmlns:c16="http://schemas.microsoft.com/office/drawing/2014/chart" uri="{C3380CC4-5D6E-409C-BE32-E72D297353CC}">
              <c16:uniqueId val="{00000004-DF1B-400F-AA22-42E499C9FE38}"/>
            </c:ext>
          </c:extLst>
        </c:ser>
        <c:dLbls>
          <c:showLegendKey val="0"/>
          <c:showVal val="0"/>
          <c:showCatName val="0"/>
          <c:showSerName val="0"/>
          <c:showPercent val="0"/>
          <c:showBubbleSize val="0"/>
        </c:dLbls>
        <c:marker val="1"/>
        <c:smooth val="0"/>
        <c:axId val="581220368"/>
        <c:axId val="581219888"/>
      </c:lineChart>
      <c:catAx>
        <c:axId val="58122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19888"/>
        <c:crosses val="autoZero"/>
        <c:auto val="1"/>
        <c:lblAlgn val="ctr"/>
        <c:lblOffset val="100"/>
        <c:noMultiLvlLbl val="0"/>
      </c:catAx>
      <c:valAx>
        <c:axId val="581219888"/>
        <c:scaling>
          <c:orientation val="minMax"/>
        </c:scaling>
        <c:delete val="0"/>
        <c:axPos val="l"/>
        <c:majorGridlines>
          <c:spPr>
            <a:ln w="9525" cap="flat" cmpd="sng" algn="ctr">
              <a:solidFill>
                <a:schemeClr val="bg1">
                  <a:lumMod val="9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20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1">
          <a:lumMod val="85000"/>
        </a:schemeClr>
      </a:solidFill>
      <a:prstDash val="sysDot"/>
      <a:round/>
    </a:ln>
    <a:effectLst/>
  </c:spPr>
  <c:txPr>
    <a:bodyPr/>
    <a:lstStyle/>
    <a:p>
      <a:pPr>
        <a:defRPr>
          <a:solidFill>
            <a:sysClr val="windowText" lastClr="000000"/>
          </a:solidFill>
        </a:defRPr>
      </a:pPr>
      <a:endParaRPr lang="it-IT"/>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391988267224687E-2"/>
          <c:y val="0.25810273715785526"/>
          <c:w val="0.6292006599686113"/>
          <c:h val="0.60111620662801768"/>
        </c:manualLayout>
      </c:layout>
      <c:ofPieChart>
        <c:ofPieType val="bar"/>
        <c:varyColors val="1"/>
        <c:ser>
          <c:idx val="0"/>
          <c:order val="0"/>
          <c:dPt>
            <c:idx val="0"/>
            <c:bubble3D val="0"/>
            <c:spPr>
              <a:solidFill>
                <a:srgbClr val="9B0056"/>
              </a:solidFill>
            </c:spPr>
            <c:extLst>
              <c:ext xmlns:c16="http://schemas.microsoft.com/office/drawing/2014/chart" uri="{C3380CC4-5D6E-409C-BE32-E72D297353CC}">
                <c16:uniqueId val="{00000001-3B6C-4DD7-BA8D-264B24980006}"/>
              </c:ext>
            </c:extLst>
          </c:dPt>
          <c:dPt>
            <c:idx val="1"/>
            <c:bubble3D val="0"/>
            <c:spPr>
              <a:solidFill>
                <a:srgbClr val="1C8F8B"/>
              </a:solidFill>
            </c:spPr>
            <c:extLst>
              <c:ext xmlns:c16="http://schemas.microsoft.com/office/drawing/2014/chart" uri="{C3380CC4-5D6E-409C-BE32-E72D297353CC}">
                <c16:uniqueId val="{00000003-3B6C-4DD7-BA8D-264B24980006}"/>
              </c:ext>
            </c:extLst>
          </c:dPt>
          <c:dPt>
            <c:idx val="2"/>
            <c:bubble3D val="0"/>
            <c:spPr>
              <a:solidFill>
                <a:srgbClr val="A63370"/>
              </a:solidFill>
            </c:spPr>
            <c:extLst>
              <c:ext xmlns:c16="http://schemas.microsoft.com/office/drawing/2014/chart" uri="{C3380CC4-5D6E-409C-BE32-E72D297353CC}">
                <c16:uniqueId val="{00000005-3B6C-4DD7-BA8D-264B24980006}"/>
              </c:ext>
            </c:extLst>
          </c:dPt>
          <c:dPt>
            <c:idx val="3"/>
            <c:bubble3D val="0"/>
            <c:spPr>
              <a:solidFill>
                <a:srgbClr val="BC6694"/>
              </a:solidFill>
            </c:spPr>
            <c:extLst>
              <c:ext xmlns:c16="http://schemas.microsoft.com/office/drawing/2014/chart" uri="{C3380CC4-5D6E-409C-BE32-E72D297353CC}">
                <c16:uniqueId val="{00000007-3B6C-4DD7-BA8D-264B24980006}"/>
              </c:ext>
            </c:extLst>
          </c:dPt>
          <c:dPt>
            <c:idx val="4"/>
            <c:bubble3D val="0"/>
            <c:spPr>
              <a:solidFill>
                <a:srgbClr val="D399B7"/>
              </a:solidFill>
            </c:spPr>
            <c:extLst>
              <c:ext xmlns:c16="http://schemas.microsoft.com/office/drawing/2014/chart" uri="{C3380CC4-5D6E-409C-BE32-E72D297353CC}">
                <c16:uniqueId val="{00000009-3B6C-4DD7-BA8D-264B24980006}"/>
              </c:ext>
            </c:extLst>
          </c:dPt>
          <c:dPt>
            <c:idx val="5"/>
            <c:bubble3D val="0"/>
            <c:spPr>
              <a:solidFill>
                <a:srgbClr val="E9CCDB"/>
              </a:solidFill>
            </c:spPr>
            <c:extLst>
              <c:ext xmlns:c16="http://schemas.microsoft.com/office/drawing/2014/chart" uri="{C3380CC4-5D6E-409C-BE32-E72D297353CC}">
                <c16:uniqueId val="{0000000B-3B6C-4DD7-BA8D-264B24980006}"/>
              </c:ext>
            </c:extLst>
          </c:dPt>
          <c:dPt>
            <c:idx val="6"/>
            <c:bubble3D val="0"/>
            <c:spPr>
              <a:solidFill>
                <a:srgbClr val="D2D7DA"/>
              </a:solidFill>
              <a:ln>
                <a:noFill/>
              </a:ln>
            </c:spPr>
            <c:extLst>
              <c:ext xmlns:c16="http://schemas.microsoft.com/office/drawing/2014/chart" uri="{C3380CC4-5D6E-409C-BE32-E72D297353CC}">
                <c16:uniqueId val="{0000000D-3B6C-4DD7-BA8D-264B24980006}"/>
              </c:ext>
            </c:extLst>
          </c:dPt>
          <c:dLbls>
            <c:dLbl>
              <c:idx val="0"/>
              <c:spPr>
                <a:noFill/>
                <a:ln>
                  <a:noFill/>
                </a:ln>
                <a:effectLst/>
              </c:spPr>
              <c:txPr>
                <a:bodyPr wrap="square" lIns="38100" tIns="19050" rIns="38100" bIns="19050" anchor="ctr">
                  <a:spAutoFit/>
                </a:bodyPr>
                <a:lstStyle/>
                <a:p>
                  <a:pPr>
                    <a:defRPr>
                      <a:solidFill>
                        <a:schemeClr val="bg1"/>
                      </a:solidFill>
                    </a:defRPr>
                  </a:pPr>
                  <a:endParaRPr lang="it-IT"/>
                </a:p>
              </c:txPr>
              <c:dLblPos val="bestFit"/>
              <c:showLegendKey val="0"/>
              <c:showVal val="0"/>
              <c:showCatName val="1"/>
              <c:showSerName val="0"/>
              <c:showPercent val="1"/>
              <c:showBubbleSize val="0"/>
              <c:extLst>
                <c:ext xmlns:c16="http://schemas.microsoft.com/office/drawing/2014/chart" uri="{C3380CC4-5D6E-409C-BE32-E72D297353CC}">
                  <c16:uniqueId val="{00000001-3B6C-4DD7-BA8D-264B24980006}"/>
                </c:ext>
              </c:extLst>
            </c:dLbl>
            <c:dLbl>
              <c:idx val="2"/>
              <c:layout>
                <c:manualLayout>
                  <c:x val="7.4703760947964867E-2"/>
                  <c:y val="-3.7453183520599251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B6C-4DD7-BA8D-264B24980006}"/>
                </c:ext>
              </c:extLst>
            </c:dLbl>
            <c:dLbl>
              <c:idx val="3"/>
              <c:layout>
                <c:manualLayout>
                  <c:x val="4.6367851622874712E-2"/>
                  <c:y val="-5.617977528089894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3B6C-4DD7-BA8D-264B24980006}"/>
                </c:ext>
              </c:extLst>
            </c:dLbl>
            <c:dLbl>
              <c:idx val="4"/>
              <c:layout>
                <c:manualLayout>
                  <c:x val="5.92478104070066E-2"/>
                  <c:y val="0"/>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B6C-4DD7-BA8D-264B24980006}"/>
                </c:ext>
              </c:extLst>
            </c:dLbl>
            <c:dLbl>
              <c:idx val="5"/>
              <c:layout>
                <c:manualLayout>
                  <c:x val="-7.7279752704792291E-3"/>
                  <c:y val="0.1310861423220973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3B6C-4DD7-BA8D-264B24980006}"/>
                </c:ext>
              </c:extLst>
            </c:dLbl>
            <c:spPr>
              <a:noFill/>
              <a:ln>
                <a:noFill/>
              </a:ln>
              <a:effectLst/>
            </c:sp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'F.4.2'!$B$26:$B$31</c:f>
              <c:strCache>
                <c:ptCount val="6"/>
                <c:pt idx="0">
                  <c:v>Altre Spese generali</c:v>
                </c:pt>
                <c:pt idx="1">
                  <c:v>Spese per attività di promozione della lettura</c:v>
                </c:pt>
                <c:pt idx="2">
                  <c:v>Con fondi comunali</c:v>
                </c:pt>
                <c:pt idx="3">
                  <c:v>Con contributo ministeriale</c:v>
                </c:pt>
                <c:pt idx="4">
                  <c:v>Con contributo regionale</c:v>
                </c:pt>
                <c:pt idx="5">
                  <c:v>Altri contributi</c:v>
                </c:pt>
              </c:strCache>
            </c:strRef>
          </c:cat>
          <c:val>
            <c:numRef>
              <c:f>'F.4.2'!$C$26:$C$31</c:f>
              <c:numCache>
                <c:formatCode>#,##0</c:formatCode>
                <c:ptCount val="6"/>
                <c:pt idx="0">
                  <c:v>16595683</c:v>
                </c:pt>
                <c:pt idx="1">
                  <c:v>801758</c:v>
                </c:pt>
                <c:pt idx="2">
                  <c:v>1612664</c:v>
                </c:pt>
                <c:pt idx="3">
                  <c:v>833922.3</c:v>
                </c:pt>
                <c:pt idx="4">
                  <c:v>87685.07</c:v>
                </c:pt>
                <c:pt idx="5">
                  <c:v>70556.08</c:v>
                </c:pt>
              </c:numCache>
            </c:numRef>
          </c:val>
          <c:extLst>
            <c:ext xmlns:c16="http://schemas.microsoft.com/office/drawing/2014/chart" uri="{C3380CC4-5D6E-409C-BE32-E72D297353CC}">
              <c16:uniqueId val="{0000000E-3B6C-4DD7-BA8D-264B24980006}"/>
            </c:ext>
          </c:extLst>
        </c:ser>
        <c:dLbls>
          <c:dLblPos val="bestFit"/>
          <c:showLegendKey val="0"/>
          <c:showVal val="1"/>
          <c:showCatName val="0"/>
          <c:showSerName val="0"/>
          <c:showPercent val="0"/>
          <c:showBubbleSize val="0"/>
          <c:showLeaderLines val="1"/>
        </c:dLbls>
        <c:gapWidth val="100"/>
        <c:splitType val="pos"/>
        <c:splitPos val="4"/>
        <c:secondPieSize val="75"/>
        <c:serLines/>
      </c:ofPieChart>
    </c:plotArea>
    <c:plotVisOnly val="1"/>
    <c:dispBlanksAs val="zero"/>
    <c:showDLblsOverMax val="1"/>
  </c:chart>
  <c:spPr>
    <a:ln w="28575">
      <a:solidFill>
        <a:schemeClr val="bg1">
          <a:lumMod val="85000"/>
        </a:schemeClr>
      </a:solidFill>
      <a:prstDash val="sysDot"/>
      <a:miter lim="800000"/>
    </a:ln>
  </c:spPr>
  <c:txPr>
    <a:bodyPr/>
    <a:lstStyle/>
    <a:p>
      <a:pPr>
        <a:defRPr sz="900">
          <a:latin typeface="Plus Jakarta Sans" pitchFamily="2" charset="0"/>
          <a:cs typeface="Plus Jakarta Sans" pitchFamily="2" charset="0"/>
        </a:defRPr>
      </a:pPr>
      <a:endParaRPr lang="it-IT"/>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731144884140761E-2"/>
          <c:y val="5.0925925925925923E-2"/>
          <c:w val="0.88966951297794128"/>
          <c:h val="0.78530614168002177"/>
        </c:manualLayout>
      </c:layout>
      <c:lineChart>
        <c:grouping val="standard"/>
        <c:varyColors val="0"/>
        <c:ser>
          <c:idx val="2"/>
          <c:order val="0"/>
          <c:tx>
            <c:strRef>
              <c:f>'F.4.6'!$C$22</c:f>
              <c:strCache>
                <c:ptCount val="1"/>
                <c:pt idx="0">
                  <c:v>2021</c:v>
                </c:pt>
              </c:strCache>
            </c:strRef>
          </c:tx>
          <c:spPr>
            <a:ln w="28575" cap="rnd">
              <a:solidFill>
                <a:srgbClr val="E9CCDB"/>
              </a:solidFill>
              <a:round/>
            </a:ln>
            <a:effectLst/>
          </c:spPr>
          <c:marker>
            <c:symbol val="circle"/>
            <c:size val="5"/>
            <c:spPr>
              <a:solidFill>
                <a:srgbClr val="E9CCDB"/>
              </a:solidFill>
              <a:ln w="9525">
                <a:solidFill>
                  <a:srgbClr val="E9CCDB"/>
                </a:solidFill>
              </a:ln>
              <a:effectLst/>
            </c:spPr>
          </c:marker>
          <c:cat>
            <c:strRef>
              <c:f>'F.4.6'!$B$23:$B$34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'F.4.6'!$C$23:$C$34</c:f>
              <c:numCache>
                <c:formatCode>#,##0</c:formatCode>
                <c:ptCount val="12"/>
                <c:pt idx="0">
                  <c:v>251704</c:v>
                </c:pt>
                <c:pt idx="1">
                  <c:v>223893</c:v>
                </c:pt>
                <c:pt idx="2">
                  <c:v>256425</c:v>
                </c:pt>
                <c:pt idx="3">
                  <c:v>234528</c:v>
                </c:pt>
                <c:pt idx="4">
                  <c:v>221542</c:v>
                </c:pt>
                <c:pt idx="5">
                  <c:v>201524</c:v>
                </c:pt>
                <c:pt idx="6">
                  <c:v>209024</c:v>
                </c:pt>
                <c:pt idx="7">
                  <c:v>215294</c:v>
                </c:pt>
                <c:pt idx="8">
                  <c:v>204791</c:v>
                </c:pt>
                <c:pt idx="9">
                  <c:v>219275</c:v>
                </c:pt>
                <c:pt idx="10">
                  <c:v>216901</c:v>
                </c:pt>
                <c:pt idx="11">
                  <c:v>205133</c:v>
                </c:pt>
              </c:numCache>
            </c:numRef>
          </c:val>
          <c:smooth val="0"/>
          <c:extLst>
            <c:ext xmlns:c16="http://schemas.microsoft.com/office/drawing/2014/chart" uri="{C3380CC4-5D6E-409C-BE32-E72D297353CC}">
              <c16:uniqueId val="{00000002-CAF0-4EB1-97D9-5DA6A114458E}"/>
            </c:ext>
          </c:extLst>
        </c:ser>
        <c:ser>
          <c:idx val="3"/>
          <c:order val="1"/>
          <c:tx>
            <c:strRef>
              <c:f>'F.4.6'!$D$22</c:f>
              <c:strCache>
                <c:ptCount val="1"/>
                <c:pt idx="0">
                  <c:v>2022</c:v>
                </c:pt>
              </c:strCache>
            </c:strRef>
          </c:tx>
          <c:spPr>
            <a:ln w="28575" cap="rnd">
              <a:solidFill>
                <a:srgbClr val="BC6694"/>
              </a:solidFill>
              <a:round/>
            </a:ln>
            <a:effectLst/>
          </c:spPr>
          <c:marker>
            <c:symbol val="circle"/>
            <c:size val="5"/>
            <c:spPr>
              <a:solidFill>
                <a:srgbClr val="BC6694"/>
              </a:solidFill>
              <a:ln w="9525">
                <a:solidFill>
                  <a:srgbClr val="BC6694"/>
                </a:solidFill>
              </a:ln>
              <a:effectLst/>
            </c:spPr>
          </c:marker>
          <c:cat>
            <c:strRef>
              <c:f>'F.4.6'!$B$23:$B$34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'F.4.6'!$D$23:$D$34</c:f>
              <c:numCache>
                <c:formatCode>#,##0</c:formatCode>
                <c:ptCount val="12"/>
                <c:pt idx="0">
                  <c:v>209243</c:v>
                </c:pt>
                <c:pt idx="1">
                  <c:v>187978</c:v>
                </c:pt>
                <c:pt idx="2">
                  <c:v>206883</c:v>
                </c:pt>
                <c:pt idx="3">
                  <c:v>178798</c:v>
                </c:pt>
                <c:pt idx="4">
                  <c:v>175029</c:v>
                </c:pt>
                <c:pt idx="5">
                  <c:v>171209</c:v>
                </c:pt>
                <c:pt idx="6">
                  <c:v>183664</c:v>
                </c:pt>
                <c:pt idx="7">
                  <c:v>187748</c:v>
                </c:pt>
                <c:pt idx="8">
                  <c:v>180896</c:v>
                </c:pt>
                <c:pt idx="9">
                  <c:v>193380</c:v>
                </c:pt>
                <c:pt idx="10">
                  <c:v>187537</c:v>
                </c:pt>
                <c:pt idx="11">
                  <c:v>184941</c:v>
                </c:pt>
              </c:numCache>
            </c:numRef>
          </c:val>
          <c:smooth val="0"/>
          <c:extLst>
            <c:ext xmlns:c16="http://schemas.microsoft.com/office/drawing/2014/chart" uri="{C3380CC4-5D6E-409C-BE32-E72D297353CC}">
              <c16:uniqueId val="{00000003-CAF0-4EB1-97D9-5DA6A114458E}"/>
            </c:ext>
          </c:extLst>
        </c:ser>
        <c:ser>
          <c:idx val="4"/>
          <c:order val="2"/>
          <c:tx>
            <c:strRef>
              <c:f>'F.4.6'!$E$22</c:f>
              <c:strCache>
                <c:ptCount val="1"/>
                <c:pt idx="0">
                  <c:v>2023</c:v>
                </c:pt>
              </c:strCache>
            </c:strRef>
          </c:tx>
          <c:spPr>
            <a:ln w="28575" cap="rnd">
              <a:solidFill>
                <a:srgbClr val="9B0056"/>
              </a:solidFill>
              <a:round/>
            </a:ln>
            <a:effectLst/>
          </c:spPr>
          <c:marker>
            <c:symbol val="circle"/>
            <c:size val="5"/>
            <c:spPr>
              <a:solidFill>
                <a:srgbClr val="9B0056"/>
              </a:solidFill>
              <a:ln w="9525">
                <a:solidFill>
                  <a:srgbClr val="9B0056"/>
                </a:solidFill>
              </a:ln>
              <a:effectLst/>
            </c:spPr>
          </c:marker>
          <c:cat>
            <c:strRef>
              <c:f>'F.4.6'!$B$23:$B$34</c:f>
              <c:strCache>
                <c:ptCount val="12"/>
                <c:pt idx="0">
                  <c:v>gennaio</c:v>
                </c:pt>
                <c:pt idx="1">
                  <c:v>febbraio</c:v>
                </c:pt>
                <c:pt idx="2">
                  <c:v>marzo</c:v>
                </c:pt>
                <c:pt idx="3">
                  <c:v>aprile</c:v>
                </c:pt>
                <c:pt idx="4">
                  <c:v>maggio</c:v>
                </c:pt>
                <c:pt idx="5">
                  <c:v>giugno</c:v>
                </c:pt>
                <c:pt idx="6">
                  <c:v>luglio</c:v>
                </c:pt>
                <c:pt idx="7">
                  <c:v>agosto</c:v>
                </c:pt>
                <c:pt idx="8">
                  <c:v>settembre</c:v>
                </c:pt>
                <c:pt idx="9">
                  <c:v>ottobre</c:v>
                </c:pt>
                <c:pt idx="10">
                  <c:v>novembre</c:v>
                </c:pt>
                <c:pt idx="11">
                  <c:v>dicembre</c:v>
                </c:pt>
              </c:strCache>
            </c:strRef>
          </c:cat>
          <c:val>
            <c:numRef>
              <c:f>'F.4.6'!$E$23:$E$34</c:f>
              <c:numCache>
                <c:formatCode>#,##0</c:formatCode>
                <c:ptCount val="12"/>
                <c:pt idx="0">
                  <c:v>205536</c:v>
                </c:pt>
                <c:pt idx="1">
                  <c:v>188388</c:v>
                </c:pt>
                <c:pt idx="2">
                  <c:v>198355</c:v>
                </c:pt>
                <c:pt idx="3">
                  <c:v>176692</c:v>
                </c:pt>
                <c:pt idx="4">
                  <c:v>190276</c:v>
                </c:pt>
                <c:pt idx="5">
                  <c:v>184809</c:v>
                </c:pt>
                <c:pt idx="6">
                  <c:v>182129</c:v>
                </c:pt>
                <c:pt idx="7">
                  <c:v>191445</c:v>
                </c:pt>
                <c:pt idx="8">
                  <c:v>186515</c:v>
                </c:pt>
                <c:pt idx="9">
                  <c:v>192464</c:v>
                </c:pt>
                <c:pt idx="10">
                  <c:v>181629</c:v>
                </c:pt>
                <c:pt idx="11">
                  <c:v>176205</c:v>
                </c:pt>
              </c:numCache>
            </c:numRef>
          </c:val>
          <c:smooth val="0"/>
          <c:extLst>
            <c:ext xmlns:c16="http://schemas.microsoft.com/office/drawing/2014/chart" uri="{C3380CC4-5D6E-409C-BE32-E72D297353CC}">
              <c16:uniqueId val="{00000004-CAF0-4EB1-97D9-5DA6A114458E}"/>
            </c:ext>
          </c:extLst>
        </c:ser>
        <c:dLbls>
          <c:showLegendKey val="0"/>
          <c:showVal val="0"/>
          <c:showCatName val="0"/>
          <c:showSerName val="0"/>
          <c:showPercent val="0"/>
          <c:showBubbleSize val="0"/>
        </c:dLbls>
        <c:marker val="1"/>
        <c:smooth val="0"/>
        <c:axId val="581220368"/>
        <c:axId val="581219888"/>
      </c:lineChart>
      <c:catAx>
        <c:axId val="581220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19888"/>
        <c:crosses val="autoZero"/>
        <c:auto val="1"/>
        <c:lblAlgn val="ctr"/>
        <c:lblOffset val="100"/>
        <c:noMultiLvlLbl val="0"/>
      </c:catAx>
      <c:valAx>
        <c:axId val="581219888"/>
        <c:scaling>
          <c:orientation val="minMax"/>
        </c:scaling>
        <c:delete val="0"/>
        <c:axPos val="l"/>
        <c:majorGridlines>
          <c:spPr>
            <a:ln w="9525" cap="flat" cmpd="sng" algn="ctr">
              <a:solidFill>
                <a:schemeClr val="bg1">
                  <a:lumMod val="9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crossAx val="5812203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8575" cap="flat" cmpd="sng" algn="ctr">
      <a:solidFill>
        <a:schemeClr val="bg1">
          <a:lumMod val="85000"/>
        </a:schemeClr>
      </a:solidFill>
      <a:prstDash val="sysDot"/>
      <a:round/>
    </a:ln>
    <a:effectLst/>
  </c:spPr>
  <c:txPr>
    <a:bodyPr/>
    <a:lstStyle/>
    <a:p>
      <a:pPr>
        <a:defRPr>
          <a:solidFill>
            <a:sysClr val="windowText" lastClr="000000"/>
          </a:solidFill>
        </a:defRPr>
      </a:pPr>
      <a:endParaRPr lang="it-IT"/>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'F.5.1'!$B$23</c:f>
              <c:strCache>
                <c:ptCount val="1"/>
                <c:pt idx="0">
                  <c:v>Attività teatrale</c:v>
                </c:pt>
              </c:strCache>
            </c:strRef>
          </c:tx>
          <c:spPr>
            <a:solidFill>
              <a:srgbClr val="9B0056"/>
            </a:solidFill>
            <a:ln>
              <a:solidFill>
                <a:srgbClr val="9B0056"/>
              </a:solidFill>
            </a:ln>
            <a:effectLst/>
          </c:spPr>
          <c:invertIfNegative val="0"/>
          <c:dLbls>
            <c:dLbl>
              <c:idx val="0"/>
              <c:tx>
                <c:rich>
                  <a:bodyPr/>
                  <a:lstStyle/>
                  <a:p>
                    <a:r>
                      <a:rPr lang="en-US"/>
                      <a:t>75%</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2D6-49C2-BE9A-054613EF9FC7}"/>
                </c:ext>
              </c:extLst>
            </c:dLbl>
            <c:dLbl>
              <c:idx val="1"/>
              <c:tx>
                <c:rich>
                  <a:bodyPr/>
                  <a:lstStyle/>
                  <a:p>
                    <a:r>
                      <a:rPr lang="en-US"/>
                      <a:t>74%</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2D6-49C2-BE9A-054613EF9FC7}"/>
                </c:ext>
              </c:extLst>
            </c:dLbl>
            <c:dLbl>
              <c:idx val="2"/>
              <c:tx>
                <c:rich>
                  <a:bodyPr/>
                  <a:lstStyle/>
                  <a:p>
                    <a:r>
                      <a:rPr lang="en-US"/>
                      <a:t>69%</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2D6-49C2-BE9A-054613EF9FC7}"/>
                </c:ext>
              </c:extLst>
            </c:dLbl>
            <c:dLbl>
              <c:idx val="3"/>
              <c:tx>
                <c:rich>
                  <a:bodyPr/>
                  <a:lstStyle/>
                  <a:p>
                    <a:r>
                      <a:rPr lang="en-US"/>
                      <a:t>70%</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2D6-49C2-BE9A-054613EF9FC7}"/>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'F.5.1'!$C$22:$F$22</c:f>
              <c:numCache>
                <c:formatCode>General</c:formatCode>
                <c:ptCount val="4"/>
                <c:pt idx="0">
                  <c:v>2019</c:v>
                </c:pt>
                <c:pt idx="1">
                  <c:v>2021</c:v>
                </c:pt>
                <c:pt idx="2">
                  <c:v>2022</c:v>
                </c:pt>
                <c:pt idx="3">
                  <c:v>2023</c:v>
                </c:pt>
              </c:numCache>
            </c:numRef>
          </c:cat>
          <c:val>
            <c:numRef>
              <c:f>'F.5.1'!$C$23:$F$23</c:f>
              <c:numCache>
                <c:formatCode>#,##0</c:formatCode>
                <c:ptCount val="4"/>
                <c:pt idx="0">
                  <c:v>9213</c:v>
                </c:pt>
                <c:pt idx="1">
                  <c:v>5307</c:v>
                </c:pt>
                <c:pt idx="2">
                  <c:v>9208</c:v>
                </c:pt>
                <c:pt idx="3">
                  <c:v>10479</c:v>
                </c:pt>
              </c:numCache>
            </c:numRef>
          </c:val>
          <c:extLst>
            <c:ext xmlns:c16="http://schemas.microsoft.com/office/drawing/2014/chart" uri="{C3380CC4-5D6E-409C-BE32-E72D297353CC}">
              <c16:uniqueId val="{00000000-82D6-49C2-BE9A-054613EF9FC7}"/>
            </c:ext>
          </c:extLst>
        </c:ser>
        <c:ser>
          <c:idx val="1"/>
          <c:order val="1"/>
          <c:tx>
            <c:strRef>
              <c:f>'F.5.1'!$B$24</c:f>
              <c:strCache>
                <c:ptCount val="1"/>
                <c:pt idx="0">
                  <c:v>Attività concertistica</c:v>
                </c:pt>
              </c:strCache>
            </c:strRef>
          </c:tx>
          <c:spPr>
            <a:solidFill>
              <a:srgbClr val="BC6694"/>
            </a:solidFill>
            <a:ln>
              <a:solidFill>
                <a:srgbClr val="BC6694"/>
              </a:solidFill>
            </a:ln>
            <a:effectLst/>
          </c:spPr>
          <c:invertIfNegative val="0"/>
          <c:dLbls>
            <c:dLbl>
              <c:idx val="0"/>
              <c:tx>
                <c:rich>
                  <a:bodyPr/>
                  <a:lstStyle/>
                  <a:p>
                    <a:r>
                      <a:rPr lang="en-US"/>
                      <a:t>25%</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2D6-49C2-BE9A-054613EF9FC7}"/>
                </c:ext>
              </c:extLst>
            </c:dLbl>
            <c:dLbl>
              <c:idx val="1"/>
              <c:tx>
                <c:rich>
                  <a:bodyPr/>
                  <a:lstStyle/>
                  <a:p>
                    <a:r>
                      <a:rPr lang="en-US"/>
                      <a:t>26%</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2D6-49C2-BE9A-054613EF9FC7}"/>
                </c:ext>
              </c:extLst>
            </c:dLbl>
            <c:dLbl>
              <c:idx val="2"/>
              <c:tx>
                <c:rich>
                  <a:bodyPr/>
                  <a:lstStyle/>
                  <a:p>
                    <a:r>
                      <a:rPr lang="en-US"/>
                      <a:t>31%</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2D6-49C2-BE9A-054613EF9FC7}"/>
                </c:ext>
              </c:extLst>
            </c:dLbl>
            <c:dLbl>
              <c:idx val="3"/>
              <c:tx>
                <c:rich>
                  <a:bodyPr/>
                  <a:lstStyle/>
                  <a:p>
                    <a:r>
                      <a:rPr lang="en-US"/>
                      <a:t>30%</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2D6-49C2-BE9A-054613EF9FC7}"/>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'F.5.1'!$C$22:$F$22</c:f>
              <c:numCache>
                <c:formatCode>General</c:formatCode>
                <c:ptCount val="4"/>
                <c:pt idx="0">
                  <c:v>2019</c:v>
                </c:pt>
                <c:pt idx="1">
                  <c:v>2021</c:v>
                </c:pt>
                <c:pt idx="2">
                  <c:v>2022</c:v>
                </c:pt>
                <c:pt idx="3">
                  <c:v>2023</c:v>
                </c:pt>
              </c:numCache>
            </c:numRef>
          </c:cat>
          <c:val>
            <c:numRef>
              <c:f>'F.5.1'!$C$24:$F$24</c:f>
              <c:numCache>
                <c:formatCode>#,##0</c:formatCode>
                <c:ptCount val="4"/>
                <c:pt idx="0">
                  <c:v>2995</c:v>
                </c:pt>
                <c:pt idx="1">
                  <c:v>1875</c:v>
                </c:pt>
                <c:pt idx="2">
                  <c:v>4044</c:v>
                </c:pt>
                <c:pt idx="3">
                  <c:v>4494</c:v>
                </c:pt>
              </c:numCache>
            </c:numRef>
          </c:val>
          <c:extLst>
            <c:ext xmlns:c16="http://schemas.microsoft.com/office/drawing/2014/chart" uri="{C3380CC4-5D6E-409C-BE32-E72D297353CC}">
              <c16:uniqueId val="{00000001-82D6-49C2-BE9A-054613EF9FC7}"/>
            </c:ext>
          </c:extLst>
        </c:ser>
        <c:dLbls>
          <c:showLegendKey val="0"/>
          <c:showVal val="0"/>
          <c:showCatName val="0"/>
          <c:showSerName val="0"/>
          <c:showPercent val="0"/>
          <c:showBubbleSize val="0"/>
        </c:dLbls>
        <c:gapWidth val="150"/>
        <c:overlap val="100"/>
        <c:axId val="821376591"/>
        <c:axId val="821378511"/>
      </c:barChart>
      <c:catAx>
        <c:axId val="8213765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821378511"/>
        <c:crosses val="autoZero"/>
        <c:auto val="1"/>
        <c:lblAlgn val="ctr"/>
        <c:lblOffset val="100"/>
        <c:noMultiLvlLbl val="0"/>
      </c:catAx>
      <c:valAx>
        <c:axId val="821378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8213765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legend>
    <c:plotVisOnly val="1"/>
    <c:dispBlanksAs val="gap"/>
    <c:showDLblsOverMax val="0"/>
  </c:chart>
  <c:spPr>
    <a:solidFill>
      <a:schemeClr val="bg1"/>
    </a:solidFill>
    <a:ln w="28575" cap="flat" cmpd="sng" algn="ctr">
      <a:solidFill>
        <a:schemeClr val="tx1">
          <a:lumMod val="15000"/>
          <a:lumOff val="85000"/>
        </a:schemeClr>
      </a:solidFill>
      <a:prstDash val="sysDot"/>
      <a:round/>
    </a:ln>
    <a:effectLst/>
  </c:spPr>
  <c:txPr>
    <a:bodyPr/>
    <a:lstStyle/>
    <a:p>
      <a:pPr>
        <a:defRPr>
          <a:solidFill>
            <a:schemeClr val="tx1"/>
          </a:solidFill>
        </a:defRPr>
      </a:pPr>
      <a:endParaRPr lang="it-IT"/>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'F.5.2'!$B$23</c:f>
              <c:strCache>
                <c:ptCount val="1"/>
                <c:pt idx="0">
                  <c:v>Attività teatrale</c:v>
                </c:pt>
              </c:strCache>
            </c:strRef>
          </c:tx>
          <c:spPr>
            <a:solidFill>
              <a:srgbClr val="9B0056"/>
            </a:solidFill>
            <a:ln>
              <a:solidFill>
                <a:srgbClr val="9B0056"/>
              </a:solidFill>
            </a:ln>
            <a:effectLst/>
          </c:spPr>
          <c:invertIfNegative val="0"/>
          <c:dLbls>
            <c:dLbl>
              <c:idx val="0"/>
              <c:tx>
                <c:rich>
                  <a:bodyPr/>
                  <a:lstStyle/>
                  <a:p>
                    <a:r>
                      <a:rPr lang="en-US"/>
                      <a:t>56%</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B9-4404-95ED-B01D79844D22}"/>
                </c:ext>
              </c:extLst>
            </c:dLbl>
            <c:dLbl>
              <c:idx val="1"/>
              <c:tx>
                <c:rich>
                  <a:bodyPr/>
                  <a:lstStyle/>
                  <a:p>
                    <a:r>
                      <a:rPr lang="en-US"/>
                      <a:t>59%</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B9-4404-95ED-B01D79844D22}"/>
                </c:ext>
              </c:extLst>
            </c:dLbl>
            <c:dLbl>
              <c:idx val="2"/>
              <c:tx>
                <c:rich>
                  <a:bodyPr/>
                  <a:lstStyle/>
                  <a:p>
                    <a:r>
                      <a:rPr lang="en-US"/>
                      <a:t>49%</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9B9-4404-95ED-B01D79844D22}"/>
                </c:ext>
              </c:extLst>
            </c:dLbl>
            <c:dLbl>
              <c:idx val="3"/>
              <c:tx>
                <c:rich>
                  <a:bodyPr/>
                  <a:lstStyle/>
                  <a:p>
                    <a:r>
                      <a:rPr lang="en-US"/>
                      <a:t>51%</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9B9-4404-95ED-B01D79844D22}"/>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'F.5.2'!$C$22:$F$22</c:f>
              <c:numCache>
                <c:formatCode>General</c:formatCode>
                <c:ptCount val="4"/>
                <c:pt idx="0">
                  <c:v>2019</c:v>
                </c:pt>
                <c:pt idx="1">
                  <c:v>2021</c:v>
                </c:pt>
                <c:pt idx="2">
                  <c:v>2022</c:v>
                </c:pt>
                <c:pt idx="3">
                  <c:v>2023</c:v>
                </c:pt>
              </c:numCache>
            </c:numRef>
          </c:cat>
          <c:val>
            <c:numRef>
              <c:f>'F.5.2'!$C$23:$F$23</c:f>
              <c:numCache>
                <c:formatCode>#,##0</c:formatCode>
                <c:ptCount val="4"/>
                <c:pt idx="0">
                  <c:v>1680277</c:v>
                </c:pt>
                <c:pt idx="1">
                  <c:v>453927</c:v>
                </c:pt>
                <c:pt idx="2">
                  <c:v>1327392</c:v>
                </c:pt>
                <c:pt idx="3">
                  <c:v>1749233</c:v>
                </c:pt>
              </c:numCache>
            </c:numRef>
          </c:val>
          <c:extLst>
            <c:ext xmlns:c16="http://schemas.microsoft.com/office/drawing/2014/chart" uri="{C3380CC4-5D6E-409C-BE32-E72D297353CC}">
              <c16:uniqueId val="{00000000-F9B9-4404-95ED-B01D79844D22}"/>
            </c:ext>
          </c:extLst>
        </c:ser>
        <c:ser>
          <c:idx val="1"/>
          <c:order val="1"/>
          <c:tx>
            <c:strRef>
              <c:f>'F.5.2'!$B$24</c:f>
              <c:strCache>
                <c:ptCount val="1"/>
                <c:pt idx="0">
                  <c:v>Attività concertistica</c:v>
                </c:pt>
              </c:strCache>
            </c:strRef>
          </c:tx>
          <c:spPr>
            <a:solidFill>
              <a:srgbClr val="BC6694"/>
            </a:solidFill>
            <a:ln>
              <a:solidFill>
                <a:srgbClr val="BC6694"/>
              </a:solidFill>
            </a:ln>
            <a:effectLst/>
          </c:spPr>
          <c:invertIfNegative val="0"/>
          <c:dLbls>
            <c:dLbl>
              <c:idx val="0"/>
              <c:tx>
                <c:rich>
                  <a:bodyPr/>
                  <a:lstStyle/>
                  <a:p>
                    <a:r>
                      <a:rPr lang="en-US"/>
                      <a:t>44%</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B9-4404-95ED-B01D79844D22}"/>
                </c:ext>
              </c:extLst>
            </c:dLbl>
            <c:dLbl>
              <c:idx val="1"/>
              <c:tx>
                <c:rich>
                  <a:bodyPr/>
                  <a:lstStyle/>
                  <a:p>
                    <a:r>
                      <a:rPr lang="en-US"/>
                      <a:t>41%</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B9-4404-95ED-B01D79844D22}"/>
                </c:ext>
              </c:extLst>
            </c:dLbl>
            <c:dLbl>
              <c:idx val="2"/>
              <c:tx>
                <c:rich>
                  <a:bodyPr/>
                  <a:lstStyle/>
                  <a:p>
                    <a:r>
                      <a:rPr lang="en-US"/>
                      <a:t>51%</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9B9-4404-95ED-B01D79844D22}"/>
                </c:ext>
              </c:extLst>
            </c:dLbl>
            <c:dLbl>
              <c:idx val="3"/>
              <c:tx>
                <c:rich>
                  <a:bodyPr/>
                  <a:lstStyle/>
                  <a:p>
                    <a:r>
                      <a:rPr lang="en-US"/>
                      <a:t>49%</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9B9-4404-95ED-B01D79844D22}"/>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'F.5.2'!$C$22:$F$22</c:f>
              <c:numCache>
                <c:formatCode>General</c:formatCode>
                <c:ptCount val="4"/>
                <c:pt idx="0">
                  <c:v>2019</c:v>
                </c:pt>
                <c:pt idx="1">
                  <c:v>2021</c:v>
                </c:pt>
                <c:pt idx="2">
                  <c:v>2022</c:v>
                </c:pt>
                <c:pt idx="3">
                  <c:v>2023</c:v>
                </c:pt>
              </c:numCache>
            </c:numRef>
          </c:cat>
          <c:val>
            <c:numRef>
              <c:f>'F.5.2'!$C$24:$F$24</c:f>
              <c:numCache>
                <c:formatCode>#,##0</c:formatCode>
                <c:ptCount val="4"/>
                <c:pt idx="0">
                  <c:v>1330500</c:v>
                </c:pt>
                <c:pt idx="1">
                  <c:v>311447</c:v>
                </c:pt>
                <c:pt idx="2">
                  <c:v>1409064</c:v>
                </c:pt>
                <c:pt idx="3">
                  <c:v>1656591</c:v>
                </c:pt>
              </c:numCache>
            </c:numRef>
          </c:val>
          <c:extLst>
            <c:ext xmlns:c16="http://schemas.microsoft.com/office/drawing/2014/chart" uri="{C3380CC4-5D6E-409C-BE32-E72D297353CC}">
              <c16:uniqueId val="{00000001-F9B9-4404-95ED-B01D79844D22}"/>
            </c:ext>
          </c:extLst>
        </c:ser>
        <c:dLbls>
          <c:showLegendKey val="0"/>
          <c:showVal val="0"/>
          <c:showCatName val="0"/>
          <c:showSerName val="0"/>
          <c:showPercent val="0"/>
          <c:showBubbleSize val="0"/>
        </c:dLbls>
        <c:gapWidth val="150"/>
        <c:overlap val="100"/>
        <c:axId val="1587862479"/>
        <c:axId val="1587857199"/>
      </c:barChart>
      <c:catAx>
        <c:axId val="15878624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587857199"/>
        <c:crosses val="autoZero"/>
        <c:auto val="1"/>
        <c:lblAlgn val="ctr"/>
        <c:lblOffset val="100"/>
        <c:noMultiLvlLbl val="0"/>
      </c:catAx>
      <c:valAx>
        <c:axId val="158785719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crossAx val="15878624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it-IT"/>
        </a:p>
      </c:txPr>
    </c:legend>
    <c:plotVisOnly val="1"/>
    <c:dispBlanksAs val="gap"/>
    <c:showDLblsOverMax val="0"/>
  </c:chart>
  <c:spPr>
    <a:solidFill>
      <a:schemeClr val="bg1"/>
    </a:solidFill>
    <a:ln w="28575" cap="flat" cmpd="sng" algn="ctr">
      <a:solidFill>
        <a:schemeClr val="tx1">
          <a:lumMod val="15000"/>
          <a:lumOff val="85000"/>
        </a:schemeClr>
      </a:solidFill>
      <a:prstDash val="sysDot"/>
      <a:round/>
    </a:ln>
    <a:effectLst/>
  </c:spPr>
  <c:txPr>
    <a:bodyPr/>
    <a:lstStyle/>
    <a:p>
      <a:pPr>
        <a:defRPr>
          <a:solidFill>
            <a:schemeClr val="tx1"/>
          </a:solidFill>
        </a:defRPr>
      </a:pPr>
      <a:endParaRPr lang="it-IT"/>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percentStacked"/>
        <c:varyColors val="0"/>
        <c:ser>
          <c:idx val="0"/>
          <c:order val="0"/>
          <c:tx>
            <c:strRef>
              <c:f>'F.5.3'!$B$23</c:f>
              <c:strCache>
                <c:ptCount val="1"/>
                <c:pt idx="0">
                  <c:v>Attività teatrale</c:v>
                </c:pt>
              </c:strCache>
            </c:strRef>
          </c:tx>
          <c:spPr>
            <a:solidFill>
              <a:srgbClr val="9B0056"/>
            </a:solidFill>
            <a:ln>
              <a:solidFill>
                <a:srgbClr val="9B0056"/>
              </a:solidFill>
            </a:ln>
            <a:effectLst/>
          </c:spPr>
          <c:invertIfNegative val="0"/>
          <c:dLbls>
            <c:dLbl>
              <c:idx val="0"/>
              <c:tx>
                <c:rich>
                  <a:bodyPr/>
                  <a:lstStyle/>
                  <a:p>
                    <a:r>
                      <a:rPr lang="en-US"/>
                      <a:t>48%</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8FF-43C7-8EDF-F9742B628A17}"/>
                </c:ext>
              </c:extLst>
            </c:dLbl>
            <c:dLbl>
              <c:idx val="1"/>
              <c:tx>
                <c:rich>
                  <a:bodyPr/>
                  <a:lstStyle/>
                  <a:p>
                    <a:r>
                      <a:rPr lang="en-US"/>
                      <a:t>57%</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8FF-43C7-8EDF-F9742B628A17}"/>
                </c:ext>
              </c:extLst>
            </c:dLbl>
            <c:dLbl>
              <c:idx val="2"/>
              <c:tx>
                <c:rich>
                  <a:bodyPr/>
                  <a:lstStyle/>
                  <a:p>
                    <a:r>
                      <a:rPr lang="en-US"/>
                      <a:t>38%</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8FF-43C7-8EDF-F9742B628A17}"/>
                </c:ext>
              </c:extLst>
            </c:dLbl>
            <c:dLbl>
              <c:idx val="3"/>
              <c:tx>
                <c:rich>
                  <a:bodyPr/>
                  <a:lstStyle/>
                  <a:p>
                    <a:r>
                      <a:rPr lang="en-US"/>
                      <a:t>41%</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8FF-43C7-8EDF-F9742B628A1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'F.5.3'!$C$22:$F$22</c:f>
              <c:numCache>
                <c:formatCode>General</c:formatCode>
                <c:ptCount val="4"/>
                <c:pt idx="0">
                  <c:v>2019</c:v>
                </c:pt>
                <c:pt idx="1">
                  <c:v>2021</c:v>
                </c:pt>
                <c:pt idx="2">
                  <c:v>2022</c:v>
                </c:pt>
                <c:pt idx="3">
                  <c:v>2023</c:v>
                </c:pt>
              </c:numCache>
            </c:numRef>
          </c:cat>
          <c:val>
            <c:numRef>
              <c:f>'F.5.3'!$C$23:$F$23</c:f>
              <c:numCache>
                <c:formatCode>#,##0</c:formatCode>
                <c:ptCount val="4"/>
                <c:pt idx="0">
                  <c:v>31244899</c:v>
                </c:pt>
                <c:pt idx="1">
                  <c:v>8187498</c:v>
                </c:pt>
                <c:pt idx="2">
                  <c:v>24405469</c:v>
                </c:pt>
                <c:pt idx="3">
                  <c:v>33777858.399999999</c:v>
                </c:pt>
              </c:numCache>
            </c:numRef>
          </c:val>
          <c:extLst>
            <c:ext xmlns:c16="http://schemas.microsoft.com/office/drawing/2014/chart" uri="{C3380CC4-5D6E-409C-BE32-E72D297353CC}">
              <c16:uniqueId val="{00000000-C8FF-43C7-8EDF-F9742B628A17}"/>
            </c:ext>
          </c:extLst>
        </c:ser>
        <c:ser>
          <c:idx val="1"/>
          <c:order val="1"/>
          <c:tx>
            <c:strRef>
              <c:f>'F.5.3'!$B$24</c:f>
              <c:strCache>
                <c:ptCount val="1"/>
                <c:pt idx="0">
                  <c:v>Attività concertistica</c:v>
                </c:pt>
              </c:strCache>
            </c:strRef>
          </c:tx>
          <c:spPr>
            <a:solidFill>
              <a:srgbClr val="BC6694"/>
            </a:solidFill>
            <a:ln>
              <a:solidFill>
                <a:srgbClr val="BC6694"/>
              </a:solidFill>
            </a:ln>
            <a:effectLst/>
          </c:spPr>
          <c:invertIfNegative val="0"/>
          <c:dLbls>
            <c:dLbl>
              <c:idx val="0"/>
              <c:tx>
                <c:rich>
                  <a:bodyPr/>
                  <a:lstStyle/>
                  <a:p>
                    <a:r>
                      <a:rPr lang="en-US"/>
                      <a:t>52%</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8FF-43C7-8EDF-F9742B628A17}"/>
                </c:ext>
              </c:extLst>
            </c:dLbl>
            <c:dLbl>
              <c:idx val="1"/>
              <c:tx>
                <c:rich>
                  <a:bodyPr/>
                  <a:lstStyle/>
                  <a:p>
                    <a:r>
                      <a:rPr lang="en-US"/>
                      <a:t>43%</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8FF-43C7-8EDF-F9742B628A17}"/>
                </c:ext>
              </c:extLst>
            </c:dLbl>
            <c:dLbl>
              <c:idx val="2"/>
              <c:tx>
                <c:rich>
                  <a:bodyPr/>
                  <a:lstStyle/>
                  <a:p>
                    <a:r>
                      <a:rPr lang="en-US"/>
                      <a:t>62%</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8FF-43C7-8EDF-F9742B628A17}"/>
                </c:ext>
              </c:extLst>
            </c:dLbl>
            <c:dLbl>
              <c:idx val="3"/>
              <c:tx>
                <c:rich>
                  <a:bodyPr/>
                  <a:lstStyle/>
                  <a:p>
                    <a:r>
                      <a:rPr lang="en-US"/>
                      <a:t>59%</a:t>
                    </a:r>
                  </a:p>
                </c:rich>
              </c:tx>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8FF-43C7-8EDF-F9742B628A1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it-IT"/>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'F.5.3'!$C$22:$F$22</c:f>
              <c:numCache>
                <c:formatCode>General</c:formatCode>
                <c:ptCount val="4"/>
                <c:pt idx="0">
                  <c:v>2019</c:v>
                </c:pt>
                <c:pt idx="1">
                  <c:v>2021</c:v>
                </c:pt>
                <c:pt idx="2">
                  <c:v>2022</c:v>
                </c:pt>
                <c:pt idx="3">
                  <c:v>2023</c:v>
                </c:pt>
              </c:numCache>
            </c:numRef>
          </c:cat>
          <c:val>
            <c:numRef>
              <c:f>'F.5.3'!$C$24:$F$24</c:f>
              <c:numCache>
                <c:formatCode>#,##0</c:formatCode>
                <c:ptCount val="4"/>
                <c:pt idx="0">
                  <c:v>33662521</c:v>
                </c:pt>
                <c:pt idx="1">
                  <c:v>6193617</c:v>
                </c:pt>
                <c:pt idx="2">
                  <c:v>39269899</c:v>
                </c:pt>
                <c:pt idx="3">
                  <c:v>48357261.240000002</c:v>
                </c:pt>
              </c:numCache>
            </c:numRef>
          </c:val>
          <c:extLst>
            <c:ext xmlns:c16="http://schemas.microsoft.com/office/drawing/2014/chart" uri="{C3380CC4-5D6E-409C-BE32-E72D297353CC}">
              <c16:uniqueId val="{00000001-C8FF-43C7-8EDF-F9742B628A17}"/>
            </c:ext>
          </c:extLst>
        </c:ser>
        <c:dLbls>
          <c:showLegendKey val="0"/>
          <c:showVal val="0"/>
          <c:showCatName val="0"/>
          <c:showSerName val="0"/>
          <c:showPercent val="0"/>
          <c:showBubbleSize val="0"/>
        </c:dLbls>
        <c:gapWidth val="150"/>
        <c:overlap val="100"/>
        <c:axId val="1575780703"/>
        <c:axId val="1575783103"/>
      </c:barChart>
      <c:catAx>
        <c:axId val="15757807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75783103"/>
        <c:crosses val="autoZero"/>
        <c:auto val="1"/>
        <c:lblAlgn val="ctr"/>
        <c:lblOffset val="100"/>
        <c:noMultiLvlLbl val="0"/>
      </c:catAx>
      <c:valAx>
        <c:axId val="157578310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5757807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showDLblsOverMax val="0"/>
  </c:chart>
  <c:spPr>
    <a:solidFill>
      <a:schemeClr val="bg1"/>
    </a:solidFill>
    <a:ln w="28575" cap="flat" cmpd="sng" algn="ctr">
      <a:solidFill>
        <a:schemeClr val="tx1">
          <a:lumMod val="15000"/>
          <a:lumOff val="85000"/>
        </a:schemeClr>
      </a:solidFill>
      <a:prstDash val="sysDot"/>
      <a:round/>
    </a:ln>
    <a:effectLst/>
  </c:spPr>
  <c:txPr>
    <a:bodyPr/>
    <a:lstStyle/>
    <a:p>
      <a:pPr>
        <a:defRPr/>
      </a:pPr>
      <a:endParaRPr lang="it-I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ocp.piemonte.it/"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dice!A1"/></Relationships>
</file>

<file path=xl/drawings/_rels/drawing3.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2.png"/><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2.png"/><Relationship Id="rId1" Type="http://schemas.openxmlformats.org/officeDocument/2006/relationships/hyperlink" Target="#Indice!A1"/></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dice!A1"/></Relationships>
</file>

<file path=xl/drawings/_rels/drawing6.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dice!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dice!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dice!A1"/></Relationships>
</file>

<file path=xl/drawings/_rels/drawing1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png"/><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image" Target="../media/image2.png"/><Relationship Id="rId1" Type="http://schemas.openxmlformats.org/officeDocument/2006/relationships/hyperlink" Target="#Indice!A1"/></Relationships>
</file>

<file path=xl/drawings/_rels/drawing1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image" Target="../media/image2.png"/><Relationship Id="rId1" Type="http://schemas.openxmlformats.org/officeDocument/2006/relationships/hyperlink" Target="#Indice!A1"/></Relationships>
</file>

<file path=xl/drawings/_rels/drawing1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image" Target="../media/image2.png"/><Relationship Id="rId1" Type="http://schemas.openxmlformats.org/officeDocument/2006/relationships/hyperlink" Target="#Indice!A1"/></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dice!A1"/></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Indice!A1"/></Relationships>
</file>

<file path=xl/drawings/_rels/drawing17.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image" Target="../media/image2.png"/><Relationship Id="rId1" Type="http://schemas.openxmlformats.org/officeDocument/2006/relationships/hyperlink" Target="#Indice!A1"/></Relationships>
</file>

<file path=xl/drawings/_rels/drawing23.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image" Target="../media/image2.png"/><Relationship Id="rId1" Type="http://schemas.openxmlformats.org/officeDocument/2006/relationships/hyperlink" Target="#Indice!A1"/></Relationships>
</file>

<file path=xl/drawings/_rels/drawing30.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image" Target="../media/image2.png"/><Relationship Id="rId1" Type="http://schemas.openxmlformats.org/officeDocument/2006/relationships/hyperlink" Target="#Indice!A1"/></Relationships>
</file>

<file path=xl/drawings/_rels/drawing36.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image" Target="../media/image2.png"/><Relationship Id="rId1" Type="http://schemas.openxmlformats.org/officeDocument/2006/relationships/hyperlink" Target="#Indice!A1"/></Relationships>
</file>

<file path=xl/drawings/_rels/drawing38.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2.png"/><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1</xdr:row>
      <xdr:rowOff>9525</xdr:rowOff>
    </xdr:from>
    <xdr:to>
      <xdr:col>1</xdr:col>
      <xdr:colOff>565738</xdr:colOff>
      <xdr:row>3</xdr:row>
      <xdr:rowOff>165734</xdr:rowOff>
    </xdr:to>
    <xdr:pic>
      <xdr:nvPicPr>
        <xdr:cNvPr id="3" name="Immagine 2">
          <a:hlinkClick xmlns:r="http://schemas.openxmlformats.org/officeDocument/2006/relationships" r:id="rId1"/>
          <a:extLst>
            <a:ext uri="{FF2B5EF4-FFF2-40B4-BE49-F238E27FC236}">
              <a16:creationId xmlns:a16="http://schemas.microsoft.com/office/drawing/2014/main" id="{D597DDAB-0C1A-4A05-98A9-0F9CC90E76F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200025"/>
          <a:ext cx="1499188" cy="5372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9B5327DF-C5AC-49A2-A4D3-AF63979BEB6D}"/>
            </a:ext>
          </a:extLst>
        </xdr:cNvPr>
        <xdr:cNvSpPr/>
      </xdr:nvSpPr>
      <xdr:spPr>
        <a:xfrm>
          <a:off x="8012546" y="67829"/>
          <a:ext cx="144231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3A1BCB6E-8501-4878-BAE2-134BE0C72251}"/>
            </a:ext>
          </a:extLst>
        </xdr:cNvPr>
        <xdr:cNvPicPr>
          <a:picLocks noChangeAspect="1"/>
        </xdr:cNvPicPr>
      </xdr:nvPicPr>
      <xdr:blipFill>
        <a:blip xmlns:r="http://schemas.openxmlformats.org/officeDocument/2006/relationships" r:embed="rId2"/>
        <a:stretch>
          <a:fillRect/>
        </a:stretch>
      </xdr:blipFill>
      <xdr:spPr>
        <a:xfrm>
          <a:off x="657225" y="34643"/>
          <a:ext cx="823031" cy="29873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E08176D9-B5AC-405A-9AF0-6AFC2F180461}"/>
            </a:ext>
          </a:extLst>
        </xdr:cNvPr>
        <xdr:cNvSpPr/>
      </xdr:nvSpPr>
      <xdr:spPr>
        <a:xfrm>
          <a:off x="8222096" y="67829"/>
          <a:ext cx="144231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84D09CF9-EFAB-4DD9-9C9D-0BB75FF2F683}"/>
            </a:ext>
          </a:extLst>
        </xdr:cNvPr>
        <xdr:cNvPicPr>
          <a:picLocks noChangeAspect="1"/>
        </xdr:cNvPicPr>
      </xdr:nvPicPr>
      <xdr:blipFill>
        <a:blip xmlns:r="http://schemas.openxmlformats.org/officeDocument/2006/relationships" r:embed="rId2"/>
        <a:stretch>
          <a:fillRect/>
        </a:stretch>
      </xdr:blipFill>
      <xdr:spPr>
        <a:xfrm>
          <a:off x="657225" y="34643"/>
          <a:ext cx="823031" cy="298730"/>
        </a:xfrm>
        <a:prstGeom prst="rect">
          <a:avLst/>
        </a:prstGeom>
      </xdr:spPr>
    </xdr:pic>
    <xdr:clientData/>
  </xdr:oneCellAnchor>
  <xdr:twoCellAnchor>
    <xdr:from>
      <xdr:col>1</xdr:col>
      <xdr:colOff>28576</xdr:colOff>
      <xdr:row>7</xdr:row>
      <xdr:rowOff>4762</xdr:rowOff>
    </xdr:from>
    <xdr:to>
      <xdr:col>7</xdr:col>
      <xdr:colOff>876300</xdr:colOff>
      <xdr:row>20</xdr:row>
      <xdr:rowOff>642937</xdr:rowOff>
    </xdr:to>
    <xdr:graphicFrame macro="">
      <xdr:nvGraphicFramePr>
        <xdr:cNvPr id="5" name="Grafico 4">
          <a:extLst>
            <a:ext uri="{FF2B5EF4-FFF2-40B4-BE49-F238E27FC236}">
              <a16:creationId xmlns:a16="http://schemas.microsoft.com/office/drawing/2014/main" id="{38A272EF-1932-C2EE-081F-B4E887A8E10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89D42CA9-3F1C-4CBB-80D9-A4390F92094D}"/>
            </a:ext>
          </a:extLst>
        </xdr:cNvPr>
        <xdr:cNvSpPr/>
      </xdr:nvSpPr>
      <xdr:spPr>
        <a:xfrm>
          <a:off x="7431521" y="67829"/>
          <a:ext cx="144231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7561C65F-4E6A-4453-B14E-7AC64A0375C3}"/>
            </a:ext>
          </a:extLst>
        </xdr:cNvPr>
        <xdr:cNvPicPr>
          <a:picLocks noChangeAspect="1"/>
        </xdr:cNvPicPr>
      </xdr:nvPicPr>
      <xdr:blipFill>
        <a:blip xmlns:r="http://schemas.openxmlformats.org/officeDocument/2006/relationships" r:embed="rId2"/>
        <a:stretch>
          <a:fillRect/>
        </a:stretch>
      </xdr:blipFill>
      <xdr:spPr>
        <a:xfrm>
          <a:off x="1038225" y="34643"/>
          <a:ext cx="823031" cy="298730"/>
        </a:xfrm>
        <a:prstGeom prst="rect">
          <a:avLst/>
        </a:prstGeom>
      </xdr:spPr>
    </xdr:pic>
    <xdr:clientData/>
  </xdr:oneCellAnchor>
  <xdr:twoCellAnchor>
    <xdr:from>
      <xdr:col>1</xdr:col>
      <xdr:colOff>28576</xdr:colOff>
      <xdr:row>7</xdr:row>
      <xdr:rowOff>4762</xdr:rowOff>
    </xdr:from>
    <xdr:to>
      <xdr:col>7</xdr:col>
      <xdr:colOff>876300</xdr:colOff>
      <xdr:row>20</xdr:row>
      <xdr:rowOff>642937</xdr:rowOff>
    </xdr:to>
    <xdr:graphicFrame macro="">
      <xdr:nvGraphicFramePr>
        <xdr:cNvPr id="4" name="Grafico 3">
          <a:extLst>
            <a:ext uri="{FF2B5EF4-FFF2-40B4-BE49-F238E27FC236}">
              <a16:creationId xmlns:a16="http://schemas.microsoft.com/office/drawing/2014/main" id="{4F902B64-1BBA-4899-9739-7CCDDDF251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305962BC-6B72-43ED-BAB9-CB230117F178}"/>
            </a:ext>
          </a:extLst>
        </xdr:cNvPr>
        <xdr:cNvSpPr/>
      </xdr:nvSpPr>
      <xdr:spPr>
        <a:xfrm>
          <a:off x="4935971" y="67829"/>
          <a:ext cx="1156565" cy="252557"/>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90C6B4BE-3429-4C63-9CCA-4F33148844B6}"/>
            </a:ext>
          </a:extLst>
        </xdr:cNvPr>
        <xdr:cNvPicPr>
          <a:picLocks noChangeAspect="1"/>
        </xdr:cNvPicPr>
      </xdr:nvPicPr>
      <xdr:blipFill>
        <a:blip xmlns:r="http://schemas.openxmlformats.org/officeDocument/2006/relationships" r:embed="rId2"/>
        <a:stretch>
          <a:fillRect/>
        </a:stretch>
      </xdr:blipFill>
      <xdr:spPr>
        <a:xfrm>
          <a:off x="1219200" y="34643"/>
          <a:ext cx="823031" cy="29873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0</xdr:row>
      <xdr:rowOff>34643</xdr:rowOff>
    </xdr:from>
    <xdr:to>
      <xdr:col>2</xdr:col>
      <xdr:colOff>823031</xdr:colOff>
      <xdr:row>0</xdr:row>
      <xdr:rowOff>333373</xdr:rowOff>
    </xdr:to>
    <xdr:pic>
      <xdr:nvPicPr>
        <xdr:cNvPr id="2" name="Immagine 1">
          <a:extLst>
            <a:ext uri="{FF2B5EF4-FFF2-40B4-BE49-F238E27FC236}">
              <a16:creationId xmlns:a16="http://schemas.microsoft.com/office/drawing/2014/main" id="{379874DD-BCC7-4C55-909B-8C10FC9D985F}"/>
            </a:ext>
          </a:extLst>
        </xdr:cNvPr>
        <xdr:cNvPicPr>
          <a:picLocks noChangeAspect="1"/>
        </xdr:cNvPicPr>
      </xdr:nvPicPr>
      <xdr:blipFill>
        <a:blip xmlns:r="http://schemas.openxmlformats.org/officeDocument/2006/relationships" r:embed="rId1"/>
        <a:stretch>
          <a:fillRect/>
        </a:stretch>
      </xdr:blipFill>
      <xdr:spPr>
        <a:xfrm>
          <a:off x="657225" y="34643"/>
          <a:ext cx="823031" cy="298730"/>
        </a:xfrm>
        <a:prstGeom prst="rect">
          <a:avLst/>
        </a:prstGeom>
      </xdr:spPr>
    </xdr:pic>
    <xdr:clientData/>
  </xdr:twoCellAnchor>
  <xdr:twoCellAnchor>
    <xdr:from>
      <xdr:col>8</xdr:col>
      <xdr:colOff>104775</xdr:colOff>
      <xdr:row>0</xdr:row>
      <xdr:rowOff>66675</xdr:rowOff>
    </xdr:from>
    <xdr:to>
      <xdr:col>9</xdr:col>
      <xdr:colOff>606713</xdr:colOff>
      <xdr:row>1</xdr:row>
      <xdr:rowOff>129598</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852FE022-1EB5-46A4-9314-6907B47EA938}"/>
            </a:ext>
          </a:extLst>
        </xdr:cNvPr>
        <xdr:cNvSpPr/>
      </xdr:nvSpPr>
      <xdr:spPr>
        <a:xfrm>
          <a:off x="8896350" y="66675"/>
          <a:ext cx="151158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B0790443-E1D4-48C7-B291-3D8365F56AA0}"/>
            </a:ext>
          </a:extLst>
        </xdr:cNvPr>
        <xdr:cNvSpPr/>
      </xdr:nvSpPr>
      <xdr:spPr>
        <a:xfrm>
          <a:off x="8012546" y="67829"/>
          <a:ext cx="144231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650CCA32-DB15-4E55-8D93-1241610F023E}"/>
            </a:ext>
          </a:extLst>
        </xdr:cNvPr>
        <xdr:cNvPicPr>
          <a:picLocks noChangeAspect="1"/>
        </xdr:cNvPicPr>
      </xdr:nvPicPr>
      <xdr:blipFill>
        <a:blip xmlns:r="http://schemas.openxmlformats.org/officeDocument/2006/relationships" r:embed="rId2"/>
        <a:stretch>
          <a:fillRect/>
        </a:stretch>
      </xdr:blipFill>
      <xdr:spPr>
        <a:xfrm>
          <a:off x="657225" y="34643"/>
          <a:ext cx="823031" cy="29873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xdr:from>
      <xdr:col>7</xdr:col>
      <xdr:colOff>59171</xdr:colOff>
      <xdr:row>0</xdr:row>
      <xdr:rowOff>67829</xdr:rowOff>
    </xdr:from>
    <xdr:to>
      <xdr:col>8</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5494701C-7080-48A4-A7C0-58ECCDD2E91B}"/>
            </a:ext>
          </a:extLst>
        </xdr:cNvPr>
        <xdr:cNvSpPr/>
      </xdr:nvSpPr>
      <xdr:spPr>
        <a:xfrm>
          <a:off x="11346296" y="67829"/>
          <a:ext cx="144231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1</xdr:col>
      <xdr:colOff>85725</xdr:colOff>
      <xdr:row>0</xdr:row>
      <xdr:rowOff>25118</xdr:rowOff>
    </xdr:from>
    <xdr:ext cx="823031" cy="298730"/>
    <xdr:pic>
      <xdr:nvPicPr>
        <xdr:cNvPr id="3" name="Immagine 2">
          <a:extLst>
            <a:ext uri="{FF2B5EF4-FFF2-40B4-BE49-F238E27FC236}">
              <a16:creationId xmlns:a16="http://schemas.microsoft.com/office/drawing/2014/main" id="{2728640C-E0BD-4E36-8ABE-373A7CDFC11F}"/>
            </a:ext>
          </a:extLst>
        </xdr:cNvPr>
        <xdr:cNvPicPr>
          <a:picLocks noChangeAspect="1"/>
        </xdr:cNvPicPr>
      </xdr:nvPicPr>
      <xdr:blipFill>
        <a:blip xmlns:r="http://schemas.openxmlformats.org/officeDocument/2006/relationships" r:embed="rId2"/>
        <a:stretch>
          <a:fillRect/>
        </a:stretch>
      </xdr:blipFill>
      <xdr:spPr>
        <a:xfrm>
          <a:off x="247650" y="25118"/>
          <a:ext cx="823031" cy="298730"/>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xdr:from>
      <xdr:col>5</xdr:col>
      <xdr:colOff>59171</xdr:colOff>
      <xdr:row>0</xdr:row>
      <xdr:rowOff>67829</xdr:rowOff>
    </xdr:from>
    <xdr:to>
      <xdr:col>6</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4B95DD17-5242-49CD-B390-A97D0CD64FB4}"/>
            </a:ext>
          </a:extLst>
        </xdr:cNvPr>
        <xdr:cNvSpPr/>
      </xdr:nvSpPr>
      <xdr:spPr>
        <a:xfrm>
          <a:off x="10165196" y="67829"/>
          <a:ext cx="146136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1</xdr:col>
      <xdr:colOff>85725</xdr:colOff>
      <xdr:row>0</xdr:row>
      <xdr:rowOff>25118</xdr:rowOff>
    </xdr:from>
    <xdr:ext cx="823031" cy="298730"/>
    <xdr:pic>
      <xdr:nvPicPr>
        <xdr:cNvPr id="3" name="Immagine 2">
          <a:extLst>
            <a:ext uri="{FF2B5EF4-FFF2-40B4-BE49-F238E27FC236}">
              <a16:creationId xmlns:a16="http://schemas.microsoft.com/office/drawing/2014/main" id="{C42D7FAF-4E7B-4340-A26F-29969DB07032}"/>
            </a:ext>
          </a:extLst>
        </xdr:cNvPr>
        <xdr:cNvPicPr>
          <a:picLocks noChangeAspect="1"/>
        </xdr:cNvPicPr>
      </xdr:nvPicPr>
      <xdr:blipFill>
        <a:blip xmlns:r="http://schemas.openxmlformats.org/officeDocument/2006/relationships" r:embed="rId2"/>
        <a:stretch>
          <a:fillRect/>
        </a:stretch>
      </xdr:blipFill>
      <xdr:spPr>
        <a:xfrm>
          <a:off x="247650" y="25118"/>
          <a:ext cx="823031" cy="29873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xdr:from>
      <xdr:col>9</xdr:col>
      <xdr:colOff>59171</xdr:colOff>
      <xdr:row>0</xdr:row>
      <xdr:rowOff>67829</xdr:rowOff>
    </xdr:from>
    <xdr:to>
      <xdr:col>10</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D34C3F48-9174-4DF4-B6BF-8C2549190B41}"/>
            </a:ext>
          </a:extLst>
        </xdr:cNvPr>
        <xdr:cNvSpPr/>
      </xdr:nvSpPr>
      <xdr:spPr>
        <a:xfrm>
          <a:off x="10165196" y="67829"/>
          <a:ext cx="146136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1</xdr:col>
      <xdr:colOff>85725</xdr:colOff>
      <xdr:row>0</xdr:row>
      <xdr:rowOff>25118</xdr:rowOff>
    </xdr:from>
    <xdr:ext cx="823031" cy="298730"/>
    <xdr:pic>
      <xdr:nvPicPr>
        <xdr:cNvPr id="3" name="Immagine 2">
          <a:extLst>
            <a:ext uri="{FF2B5EF4-FFF2-40B4-BE49-F238E27FC236}">
              <a16:creationId xmlns:a16="http://schemas.microsoft.com/office/drawing/2014/main" id="{99D7354B-7FE7-47F0-8E56-0954B60EEAF7}"/>
            </a:ext>
          </a:extLst>
        </xdr:cNvPr>
        <xdr:cNvPicPr>
          <a:picLocks noChangeAspect="1"/>
        </xdr:cNvPicPr>
      </xdr:nvPicPr>
      <xdr:blipFill>
        <a:blip xmlns:r="http://schemas.openxmlformats.org/officeDocument/2006/relationships" r:embed="rId2"/>
        <a:stretch>
          <a:fillRect/>
        </a:stretch>
      </xdr:blipFill>
      <xdr:spPr>
        <a:xfrm>
          <a:off x="247650" y="25118"/>
          <a:ext cx="823031" cy="29873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A348F97C-93DC-4E38-B17E-1353A0F54341}"/>
            </a:ext>
          </a:extLst>
        </xdr:cNvPr>
        <xdr:cNvSpPr/>
      </xdr:nvSpPr>
      <xdr:spPr>
        <a:xfrm>
          <a:off x="7431521" y="67829"/>
          <a:ext cx="144231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41E00436-CE23-4287-8F2B-615C20EFE097}"/>
            </a:ext>
          </a:extLst>
        </xdr:cNvPr>
        <xdr:cNvPicPr>
          <a:picLocks noChangeAspect="1"/>
        </xdr:cNvPicPr>
      </xdr:nvPicPr>
      <xdr:blipFill>
        <a:blip xmlns:r="http://schemas.openxmlformats.org/officeDocument/2006/relationships" r:embed="rId2"/>
        <a:stretch>
          <a:fillRect/>
        </a:stretch>
      </xdr:blipFill>
      <xdr:spPr>
        <a:xfrm>
          <a:off x="1038225" y="34643"/>
          <a:ext cx="823031" cy="298730"/>
        </a:xfrm>
        <a:prstGeom prst="rect">
          <a:avLst/>
        </a:prstGeom>
      </xdr:spPr>
    </xdr:pic>
    <xdr:clientData/>
  </xdr:oneCellAnchor>
  <xdr:twoCellAnchor>
    <xdr:from>
      <xdr:col>1</xdr:col>
      <xdr:colOff>28575</xdr:colOff>
      <xdr:row>7</xdr:row>
      <xdr:rowOff>4762</xdr:rowOff>
    </xdr:from>
    <xdr:to>
      <xdr:col>8</xdr:col>
      <xdr:colOff>476249</xdr:colOff>
      <xdr:row>20</xdr:row>
      <xdr:rowOff>642937</xdr:rowOff>
    </xdr:to>
    <xdr:graphicFrame macro="">
      <xdr:nvGraphicFramePr>
        <xdr:cNvPr id="4" name="Grafico 3">
          <a:extLst>
            <a:ext uri="{FF2B5EF4-FFF2-40B4-BE49-F238E27FC236}">
              <a16:creationId xmlns:a16="http://schemas.microsoft.com/office/drawing/2014/main" id="{5BC0697C-2DE4-4BC6-A5E0-AE475ADE06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53AF4AE6-D1F1-40F0-A836-7BA8CD673B03}"/>
            </a:ext>
          </a:extLst>
        </xdr:cNvPr>
        <xdr:cNvSpPr/>
      </xdr:nvSpPr>
      <xdr:spPr>
        <a:xfrm>
          <a:off x="6269471" y="67829"/>
          <a:ext cx="1356590"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C8722FE5-ADF4-4DAE-B34D-E2CD1DC2F047}"/>
            </a:ext>
          </a:extLst>
        </xdr:cNvPr>
        <xdr:cNvPicPr>
          <a:picLocks noChangeAspect="1"/>
        </xdr:cNvPicPr>
      </xdr:nvPicPr>
      <xdr:blipFill>
        <a:blip xmlns:r="http://schemas.openxmlformats.org/officeDocument/2006/relationships" r:embed="rId2"/>
        <a:stretch>
          <a:fillRect/>
        </a:stretch>
      </xdr:blipFill>
      <xdr:spPr>
        <a:xfrm>
          <a:off x="1352550" y="34643"/>
          <a:ext cx="823031" cy="298730"/>
        </a:xfrm>
        <a:prstGeom prst="rect">
          <a:avLst/>
        </a:prstGeom>
      </xdr:spPr>
    </xdr:pic>
    <xdr:clientData/>
  </xdr:oneCellAnchor>
  <xdr:twoCellAnchor>
    <xdr:from>
      <xdr:col>1</xdr:col>
      <xdr:colOff>28575</xdr:colOff>
      <xdr:row>7</xdr:row>
      <xdr:rowOff>4762</xdr:rowOff>
    </xdr:from>
    <xdr:to>
      <xdr:col>8</xdr:col>
      <xdr:colOff>476249</xdr:colOff>
      <xdr:row>20</xdr:row>
      <xdr:rowOff>642937</xdr:rowOff>
    </xdr:to>
    <xdr:graphicFrame macro="">
      <xdr:nvGraphicFramePr>
        <xdr:cNvPr id="4" name="Grafico 3">
          <a:extLst>
            <a:ext uri="{FF2B5EF4-FFF2-40B4-BE49-F238E27FC236}">
              <a16:creationId xmlns:a16="http://schemas.microsoft.com/office/drawing/2014/main" id="{D4019D2C-1304-4ADA-88BE-0A93473EF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91A27100-ABF4-41D6-B214-7D88FEE5B738}"/>
            </a:ext>
          </a:extLst>
        </xdr:cNvPr>
        <xdr:cNvSpPr/>
      </xdr:nvSpPr>
      <xdr:spPr>
        <a:xfrm>
          <a:off x="7431521" y="67829"/>
          <a:ext cx="144231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668F1DA8-1BCE-452E-BD19-33BE311BC868}"/>
            </a:ext>
          </a:extLst>
        </xdr:cNvPr>
        <xdr:cNvPicPr>
          <a:picLocks noChangeAspect="1"/>
        </xdr:cNvPicPr>
      </xdr:nvPicPr>
      <xdr:blipFill>
        <a:blip xmlns:r="http://schemas.openxmlformats.org/officeDocument/2006/relationships" r:embed="rId2"/>
        <a:stretch>
          <a:fillRect/>
        </a:stretch>
      </xdr:blipFill>
      <xdr:spPr>
        <a:xfrm>
          <a:off x="1038225" y="34643"/>
          <a:ext cx="823031" cy="298730"/>
        </a:xfrm>
        <a:prstGeom prst="rect">
          <a:avLst/>
        </a:prstGeom>
      </xdr:spPr>
    </xdr:pic>
    <xdr:clientData/>
  </xdr:oneCellAnchor>
  <xdr:twoCellAnchor>
    <xdr:from>
      <xdr:col>1</xdr:col>
      <xdr:colOff>28576</xdr:colOff>
      <xdr:row>7</xdr:row>
      <xdr:rowOff>4762</xdr:rowOff>
    </xdr:from>
    <xdr:to>
      <xdr:col>7</xdr:col>
      <xdr:colOff>876300</xdr:colOff>
      <xdr:row>20</xdr:row>
      <xdr:rowOff>828675</xdr:rowOff>
    </xdr:to>
    <xdr:graphicFrame macro="">
      <xdr:nvGraphicFramePr>
        <xdr:cNvPr id="4" name="Grafico 3">
          <a:extLst>
            <a:ext uri="{FF2B5EF4-FFF2-40B4-BE49-F238E27FC236}">
              <a16:creationId xmlns:a16="http://schemas.microsoft.com/office/drawing/2014/main" id="{D50512C9-FEC0-4167-BEBF-B45304C1B5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5AECB6F0-356D-49D1-B35C-91413B2BE49E}"/>
            </a:ext>
          </a:extLst>
        </xdr:cNvPr>
        <xdr:cNvSpPr/>
      </xdr:nvSpPr>
      <xdr:spPr>
        <a:xfrm>
          <a:off x="7431521" y="67829"/>
          <a:ext cx="144231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BD38EF69-7A3F-46A3-9D19-00319F0AF942}"/>
            </a:ext>
          </a:extLst>
        </xdr:cNvPr>
        <xdr:cNvPicPr>
          <a:picLocks noChangeAspect="1"/>
        </xdr:cNvPicPr>
      </xdr:nvPicPr>
      <xdr:blipFill>
        <a:blip xmlns:r="http://schemas.openxmlformats.org/officeDocument/2006/relationships" r:embed="rId2"/>
        <a:stretch>
          <a:fillRect/>
        </a:stretch>
      </xdr:blipFill>
      <xdr:spPr>
        <a:xfrm>
          <a:off x="1038225" y="34643"/>
          <a:ext cx="823031" cy="298730"/>
        </a:xfrm>
        <a:prstGeom prst="rect">
          <a:avLst/>
        </a:prstGeom>
      </xdr:spPr>
    </xdr:pic>
    <xdr:clientData/>
  </xdr:oneCellAnchor>
  <xdr:twoCellAnchor>
    <xdr:from>
      <xdr:col>1</xdr:col>
      <xdr:colOff>28576</xdr:colOff>
      <xdr:row>7</xdr:row>
      <xdr:rowOff>4762</xdr:rowOff>
    </xdr:from>
    <xdr:to>
      <xdr:col>7</xdr:col>
      <xdr:colOff>876300</xdr:colOff>
      <xdr:row>20</xdr:row>
      <xdr:rowOff>828675</xdr:rowOff>
    </xdr:to>
    <xdr:graphicFrame macro="">
      <xdr:nvGraphicFramePr>
        <xdr:cNvPr id="4" name="Grafico 3">
          <a:extLst>
            <a:ext uri="{FF2B5EF4-FFF2-40B4-BE49-F238E27FC236}">
              <a16:creationId xmlns:a16="http://schemas.microsoft.com/office/drawing/2014/main" id="{D32C1251-B7F9-4D80-90B3-9ECB238E7C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5</xdr:col>
      <xdr:colOff>59171</xdr:colOff>
      <xdr:row>0</xdr:row>
      <xdr:rowOff>67829</xdr:rowOff>
    </xdr:from>
    <xdr:to>
      <xdr:col>6</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6C6CE883-998D-489F-B21F-EF0B1AB13C7E}"/>
            </a:ext>
          </a:extLst>
        </xdr:cNvPr>
        <xdr:cNvSpPr/>
      </xdr:nvSpPr>
      <xdr:spPr>
        <a:xfrm>
          <a:off x="8479271" y="67829"/>
          <a:ext cx="1489940"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1</xdr:col>
      <xdr:colOff>85725</xdr:colOff>
      <xdr:row>0</xdr:row>
      <xdr:rowOff>25118</xdr:rowOff>
    </xdr:from>
    <xdr:ext cx="823031" cy="298730"/>
    <xdr:pic>
      <xdr:nvPicPr>
        <xdr:cNvPr id="3" name="Immagine 2">
          <a:extLst>
            <a:ext uri="{FF2B5EF4-FFF2-40B4-BE49-F238E27FC236}">
              <a16:creationId xmlns:a16="http://schemas.microsoft.com/office/drawing/2014/main" id="{028E4E66-C843-40E5-A8D5-5B26E39565A3}"/>
            </a:ext>
          </a:extLst>
        </xdr:cNvPr>
        <xdr:cNvPicPr>
          <a:picLocks noChangeAspect="1"/>
        </xdr:cNvPicPr>
      </xdr:nvPicPr>
      <xdr:blipFill>
        <a:blip xmlns:r="http://schemas.openxmlformats.org/officeDocument/2006/relationships" r:embed="rId2"/>
        <a:stretch>
          <a:fillRect/>
        </a:stretch>
      </xdr:blipFill>
      <xdr:spPr>
        <a:xfrm>
          <a:off x="247650" y="25118"/>
          <a:ext cx="823031" cy="298730"/>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xdr:from>
      <xdr:col>7</xdr:col>
      <xdr:colOff>59171</xdr:colOff>
      <xdr:row>0</xdr:row>
      <xdr:rowOff>67829</xdr:rowOff>
    </xdr:from>
    <xdr:to>
      <xdr:col>8</xdr:col>
      <xdr:colOff>606136</xdr:colOff>
      <xdr:row>1</xdr:row>
      <xdr:rowOff>129886</xdr:rowOff>
    </xdr:to>
    <xdr:sp macro="" textlink="">
      <xdr:nvSpPr>
        <xdr:cNvPr id="8" name="Freccia a sinistra 7">
          <a:hlinkClick xmlns:r="http://schemas.openxmlformats.org/officeDocument/2006/relationships" r:id="rId1"/>
          <a:extLst>
            <a:ext uri="{FF2B5EF4-FFF2-40B4-BE49-F238E27FC236}">
              <a16:creationId xmlns:a16="http://schemas.microsoft.com/office/drawing/2014/main" id="{C96EF48B-BC91-4516-A012-DE942702164B}"/>
            </a:ext>
          </a:extLst>
        </xdr:cNvPr>
        <xdr:cNvSpPr/>
      </xdr:nvSpPr>
      <xdr:spPr>
        <a:xfrm>
          <a:off x="4674466" y="67829"/>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twoCellAnchor editAs="oneCell">
    <xdr:from>
      <xdr:col>2</xdr:col>
      <xdr:colOff>0</xdr:colOff>
      <xdr:row>0</xdr:row>
      <xdr:rowOff>34643</xdr:rowOff>
    </xdr:from>
    <xdr:to>
      <xdr:col>2</xdr:col>
      <xdr:colOff>823031</xdr:colOff>
      <xdr:row>0</xdr:row>
      <xdr:rowOff>333373</xdr:rowOff>
    </xdr:to>
    <xdr:pic>
      <xdr:nvPicPr>
        <xdr:cNvPr id="9" name="Immagine 8">
          <a:extLst>
            <a:ext uri="{FF2B5EF4-FFF2-40B4-BE49-F238E27FC236}">
              <a16:creationId xmlns:a16="http://schemas.microsoft.com/office/drawing/2014/main" id="{B3D29CA7-E5C4-49DE-B119-29F1603A5806}"/>
            </a:ext>
          </a:extLst>
        </xdr:cNvPr>
        <xdr:cNvPicPr>
          <a:picLocks noChangeAspect="1"/>
        </xdr:cNvPicPr>
      </xdr:nvPicPr>
      <xdr:blipFill>
        <a:blip xmlns:r="http://schemas.openxmlformats.org/officeDocument/2006/relationships" r:embed="rId2"/>
        <a:stretch>
          <a:fillRect/>
        </a:stretch>
      </xdr:blipFill>
      <xdr:spPr>
        <a:xfrm>
          <a:off x="678873" y="34643"/>
          <a:ext cx="823031" cy="29873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0</xdr:colOff>
      <xdr:row>0</xdr:row>
      <xdr:rowOff>34643</xdr:rowOff>
    </xdr:from>
    <xdr:to>
      <xdr:col>2</xdr:col>
      <xdr:colOff>823031</xdr:colOff>
      <xdr:row>0</xdr:row>
      <xdr:rowOff>333373</xdr:rowOff>
    </xdr:to>
    <xdr:pic>
      <xdr:nvPicPr>
        <xdr:cNvPr id="5" name="Immagine 4">
          <a:extLst>
            <a:ext uri="{FF2B5EF4-FFF2-40B4-BE49-F238E27FC236}">
              <a16:creationId xmlns:a16="http://schemas.microsoft.com/office/drawing/2014/main" id="{E669B7B6-AC75-41DA-9A51-F40664EDC6F5}"/>
            </a:ext>
          </a:extLst>
        </xdr:cNvPr>
        <xdr:cNvPicPr>
          <a:picLocks noChangeAspect="1"/>
        </xdr:cNvPicPr>
      </xdr:nvPicPr>
      <xdr:blipFill>
        <a:blip xmlns:r="http://schemas.openxmlformats.org/officeDocument/2006/relationships" r:embed="rId1"/>
        <a:stretch>
          <a:fillRect/>
        </a:stretch>
      </xdr:blipFill>
      <xdr:spPr>
        <a:xfrm>
          <a:off x="657225" y="34643"/>
          <a:ext cx="823031" cy="298730"/>
        </a:xfrm>
        <a:prstGeom prst="rect">
          <a:avLst/>
        </a:prstGeom>
      </xdr:spPr>
    </xdr:pic>
    <xdr:clientData/>
  </xdr:twoCellAnchor>
  <xdr:twoCellAnchor>
    <xdr:from>
      <xdr:col>7</xdr:col>
      <xdr:colOff>104775</xdr:colOff>
      <xdr:row>0</xdr:row>
      <xdr:rowOff>66675</xdr:rowOff>
    </xdr:from>
    <xdr:to>
      <xdr:col>8</xdr:col>
      <xdr:colOff>606713</xdr:colOff>
      <xdr:row>1</xdr:row>
      <xdr:rowOff>129598</xdr:rowOff>
    </xdr:to>
    <xdr:sp macro="" textlink="">
      <xdr:nvSpPr>
        <xdr:cNvPr id="6" name="Freccia a sinistra 5">
          <a:hlinkClick xmlns:r="http://schemas.openxmlformats.org/officeDocument/2006/relationships" r:id="rId2"/>
          <a:extLst>
            <a:ext uri="{FF2B5EF4-FFF2-40B4-BE49-F238E27FC236}">
              <a16:creationId xmlns:a16="http://schemas.microsoft.com/office/drawing/2014/main" id="{3B0FD87A-13A0-4318-B835-077D94D138B8}"/>
            </a:ext>
          </a:extLst>
        </xdr:cNvPr>
        <xdr:cNvSpPr/>
      </xdr:nvSpPr>
      <xdr:spPr>
        <a:xfrm>
          <a:off x="4895850" y="66675"/>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716280</xdr:colOff>
      <xdr:row>0</xdr:row>
      <xdr:rowOff>42263</xdr:rowOff>
    </xdr:from>
    <xdr:to>
      <xdr:col>2</xdr:col>
      <xdr:colOff>1539311</xdr:colOff>
      <xdr:row>0</xdr:row>
      <xdr:rowOff>340993</xdr:rowOff>
    </xdr:to>
    <xdr:pic>
      <xdr:nvPicPr>
        <xdr:cNvPr id="5" name="Immagine 4">
          <a:extLst>
            <a:ext uri="{FF2B5EF4-FFF2-40B4-BE49-F238E27FC236}">
              <a16:creationId xmlns:a16="http://schemas.microsoft.com/office/drawing/2014/main" id="{A7872F28-C9A5-4157-824B-CA66614932C0}"/>
            </a:ext>
          </a:extLst>
        </xdr:cNvPr>
        <xdr:cNvPicPr>
          <a:picLocks noChangeAspect="1"/>
        </xdr:cNvPicPr>
      </xdr:nvPicPr>
      <xdr:blipFill>
        <a:blip xmlns:r="http://schemas.openxmlformats.org/officeDocument/2006/relationships" r:embed="rId1"/>
        <a:stretch>
          <a:fillRect/>
        </a:stretch>
      </xdr:blipFill>
      <xdr:spPr>
        <a:xfrm>
          <a:off x="1150620" y="42263"/>
          <a:ext cx="823031" cy="298730"/>
        </a:xfrm>
        <a:prstGeom prst="rect">
          <a:avLst/>
        </a:prstGeom>
      </xdr:spPr>
    </xdr:pic>
    <xdr:clientData/>
  </xdr:twoCellAnchor>
  <xdr:twoCellAnchor>
    <xdr:from>
      <xdr:col>7</xdr:col>
      <xdr:colOff>9525</xdr:colOff>
      <xdr:row>0</xdr:row>
      <xdr:rowOff>19050</xdr:rowOff>
    </xdr:from>
    <xdr:to>
      <xdr:col>8</xdr:col>
      <xdr:colOff>397163</xdr:colOff>
      <xdr:row>1</xdr:row>
      <xdr:rowOff>91498</xdr:rowOff>
    </xdr:to>
    <xdr:sp macro="" textlink="">
      <xdr:nvSpPr>
        <xdr:cNvPr id="4" name="Freccia a sinistra 3">
          <a:hlinkClick xmlns:r="http://schemas.openxmlformats.org/officeDocument/2006/relationships" r:id="rId2"/>
          <a:extLst>
            <a:ext uri="{FF2B5EF4-FFF2-40B4-BE49-F238E27FC236}">
              <a16:creationId xmlns:a16="http://schemas.microsoft.com/office/drawing/2014/main" id="{FE9E877B-A028-4E5C-B005-BB06848CB106}"/>
            </a:ext>
          </a:extLst>
        </xdr:cNvPr>
        <xdr:cNvSpPr/>
      </xdr:nvSpPr>
      <xdr:spPr>
        <a:xfrm>
          <a:off x="7572375" y="190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2</xdr:col>
      <xdr:colOff>71</xdr:colOff>
      <xdr:row>0</xdr:row>
      <xdr:rowOff>325753</xdr:rowOff>
    </xdr:to>
    <xdr:pic>
      <xdr:nvPicPr>
        <xdr:cNvPr id="3" name="Immagine 2">
          <a:extLst>
            <a:ext uri="{FF2B5EF4-FFF2-40B4-BE49-F238E27FC236}">
              <a16:creationId xmlns:a16="http://schemas.microsoft.com/office/drawing/2014/main" id="{1928C414-158F-4BF8-8262-B208E83CB975}"/>
            </a:ext>
          </a:extLst>
        </xdr:cNvPr>
        <xdr:cNvPicPr>
          <a:picLocks noChangeAspect="1"/>
        </xdr:cNvPicPr>
      </xdr:nvPicPr>
      <xdr:blipFill>
        <a:blip xmlns:r="http://schemas.openxmlformats.org/officeDocument/2006/relationships" r:embed="rId1"/>
        <a:stretch>
          <a:fillRect/>
        </a:stretch>
      </xdr:blipFill>
      <xdr:spPr>
        <a:xfrm>
          <a:off x="1097280" y="27023"/>
          <a:ext cx="823031" cy="298730"/>
        </a:xfrm>
        <a:prstGeom prst="rect">
          <a:avLst/>
        </a:prstGeom>
      </xdr:spPr>
    </xdr:pic>
    <xdr:clientData/>
  </xdr:twoCellAnchor>
  <xdr:twoCellAnchor>
    <xdr:from>
      <xdr:col>7</xdr:col>
      <xdr:colOff>19050</xdr:colOff>
      <xdr:row>0</xdr:row>
      <xdr:rowOff>28575</xdr:rowOff>
    </xdr:from>
    <xdr:to>
      <xdr:col>8</xdr:col>
      <xdr:colOff>492413</xdr:colOff>
      <xdr:row>1</xdr:row>
      <xdr:rowOff>91498</xdr:rowOff>
    </xdr:to>
    <xdr:sp macro="" textlink="">
      <xdr:nvSpPr>
        <xdr:cNvPr id="5" name="Freccia a sinistra 4">
          <a:hlinkClick xmlns:r="http://schemas.openxmlformats.org/officeDocument/2006/relationships" r:id="rId2"/>
          <a:extLst>
            <a:ext uri="{FF2B5EF4-FFF2-40B4-BE49-F238E27FC236}">
              <a16:creationId xmlns:a16="http://schemas.microsoft.com/office/drawing/2014/main" id="{38AEC7C9-7719-4DC3-ABA1-3598E558678A}"/>
            </a:ext>
          </a:extLst>
        </xdr:cNvPr>
        <xdr:cNvSpPr/>
      </xdr:nvSpPr>
      <xdr:spPr>
        <a:xfrm>
          <a:off x="6153150" y="28575"/>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2</xdr:col>
      <xdr:colOff>71</xdr:colOff>
      <xdr:row>0</xdr:row>
      <xdr:rowOff>325753</xdr:rowOff>
    </xdr:to>
    <xdr:pic>
      <xdr:nvPicPr>
        <xdr:cNvPr id="2" name="Immagine 1">
          <a:extLst>
            <a:ext uri="{FF2B5EF4-FFF2-40B4-BE49-F238E27FC236}">
              <a16:creationId xmlns:a16="http://schemas.microsoft.com/office/drawing/2014/main" id="{9377EEB7-BE3F-4F53-958C-5611678827A8}"/>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3628FFA6-09E0-4BDE-9336-E097CE838EC5}"/>
            </a:ext>
          </a:extLst>
        </xdr:cNvPr>
        <xdr:cNvSpPr/>
      </xdr:nvSpPr>
      <xdr:spPr>
        <a:xfrm>
          <a:off x="6238875"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1</xdr:col>
      <xdr:colOff>1705046</xdr:colOff>
      <xdr:row>0</xdr:row>
      <xdr:rowOff>325753</xdr:rowOff>
    </xdr:to>
    <xdr:pic>
      <xdr:nvPicPr>
        <xdr:cNvPr id="2" name="Immagine 1">
          <a:extLst>
            <a:ext uri="{FF2B5EF4-FFF2-40B4-BE49-F238E27FC236}">
              <a16:creationId xmlns:a16="http://schemas.microsoft.com/office/drawing/2014/main" id="{2F805A7C-64E9-4171-9674-00DB42068FC1}"/>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391A2916-85F7-49FE-A92D-A279F134D789}"/>
            </a:ext>
          </a:extLst>
        </xdr:cNvPr>
        <xdr:cNvSpPr/>
      </xdr:nvSpPr>
      <xdr:spPr>
        <a:xfrm>
          <a:off x="6238875"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CE14C8FF-E9BC-4F2B-97D5-743336BAEA5E}"/>
            </a:ext>
          </a:extLst>
        </xdr:cNvPr>
        <xdr:cNvSpPr/>
      </xdr:nvSpPr>
      <xdr:spPr>
        <a:xfrm>
          <a:off x="7431521" y="67829"/>
          <a:ext cx="144231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F566834B-4313-4CD5-84B1-95B7C6F69CB2}"/>
            </a:ext>
          </a:extLst>
        </xdr:cNvPr>
        <xdr:cNvPicPr>
          <a:picLocks noChangeAspect="1"/>
        </xdr:cNvPicPr>
      </xdr:nvPicPr>
      <xdr:blipFill>
        <a:blip xmlns:r="http://schemas.openxmlformats.org/officeDocument/2006/relationships" r:embed="rId2"/>
        <a:stretch>
          <a:fillRect/>
        </a:stretch>
      </xdr:blipFill>
      <xdr:spPr>
        <a:xfrm>
          <a:off x="1038225" y="34643"/>
          <a:ext cx="823031" cy="298730"/>
        </a:xfrm>
        <a:prstGeom prst="rect">
          <a:avLst/>
        </a:prstGeom>
      </xdr:spPr>
    </xdr:pic>
    <xdr:clientData/>
  </xdr:oneCellAnchor>
  <xdr:twoCellAnchor>
    <xdr:from>
      <xdr:col>1</xdr:col>
      <xdr:colOff>66675</xdr:colOff>
      <xdr:row>7</xdr:row>
      <xdr:rowOff>47625</xdr:rowOff>
    </xdr:from>
    <xdr:to>
      <xdr:col>5</xdr:col>
      <xdr:colOff>320040</xdr:colOff>
      <xdr:row>23</xdr:row>
      <xdr:rowOff>742950</xdr:rowOff>
    </xdr:to>
    <xdr:graphicFrame macro="">
      <xdr:nvGraphicFramePr>
        <xdr:cNvPr id="5" name="Grafico 4">
          <a:extLst>
            <a:ext uri="{FF2B5EF4-FFF2-40B4-BE49-F238E27FC236}">
              <a16:creationId xmlns:a16="http://schemas.microsoft.com/office/drawing/2014/main" id="{00000000-0008-0000-0300-00005F8F11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1</xdr:col>
      <xdr:colOff>1705046</xdr:colOff>
      <xdr:row>0</xdr:row>
      <xdr:rowOff>325753</xdr:rowOff>
    </xdr:to>
    <xdr:pic>
      <xdr:nvPicPr>
        <xdr:cNvPr id="2" name="Immagine 1">
          <a:extLst>
            <a:ext uri="{FF2B5EF4-FFF2-40B4-BE49-F238E27FC236}">
              <a16:creationId xmlns:a16="http://schemas.microsoft.com/office/drawing/2014/main" id="{006739AF-B6B7-4657-9528-87650F121227}"/>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E8268A39-CEC5-4773-9262-F049B62174A3}"/>
            </a:ext>
          </a:extLst>
        </xdr:cNvPr>
        <xdr:cNvSpPr/>
      </xdr:nvSpPr>
      <xdr:spPr>
        <a:xfrm>
          <a:off x="6477000"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1</xdr:col>
      <xdr:colOff>1705046</xdr:colOff>
      <xdr:row>0</xdr:row>
      <xdr:rowOff>325753</xdr:rowOff>
    </xdr:to>
    <xdr:pic>
      <xdr:nvPicPr>
        <xdr:cNvPr id="2" name="Immagine 1">
          <a:extLst>
            <a:ext uri="{FF2B5EF4-FFF2-40B4-BE49-F238E27FC236}">
              <a16:creationId xmlns:a16="http://schemas.microsoft.com/office/drawing/2014/main" id="{B275E4F2-8E58-486D-B1F7-F87AE5F06107}"/>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6FCB7966-E63C-43F5-B71C-1337BB3B6CD2}"/>
            </a:ext>
          </a:extLst>
        </xdr:cNvPr>
        <xdr:cNvSpPr/>
      </xdr:nvSpPr>
      <xdr:spPr>
        <a:xfrm>
          <a:off x="7791450"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2</xdr:col>
      <xdr:colOff>438221</xdr:colOff>
      <xdr:row>0</xdr:row>
      <xdr:rowOff>325753</xdr:rowOff>
    </xdr:to>
    <xdr:pic>
      <xdr:nvPicPr>
        <xdr:cNvPr id="2" name="Immagine 1">
          <a:extLst>
            <a:ext uri="{FF2B5EF4-FFF2-40B4-BE49-F238E27FC236}">
              <a16:creationId xmlns:a16="http://schemas.microsoft.com/office/drawing/2014/main" id="{8618E1BF-EDA4-4618-AC87-AA71F12416AE}"/>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49AC3447-0034-4015-A5A0-825218ACB098}"/>
            </a:ext>
          </a:extLst>
        </xdr:cNvPr>
        <xdr:cNvSpPr/>
      </xdr:nvSpPr>
      <xdr:spPr>
        <a:xfrm>
          <a:off x="7791450"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2</xdr:col>
      <xdr:colOff>438221</xdr:colOff>
      <xdr:row>0</xdr:row>
      <xdr:rowOff>325753</xdr:rowOff>
    </xdr:to>
    <xdr:pic>
      <xdr:nvPicPr>
        <xdr:cNvPr id="2" name="Immagine 1">
          <a:extLst>
            <a:ext uri="{FF2B5EF4-FFF2-40B4-BE49-F238E27FC236}">
              <a16:creationId xmlns:a16="http://schemas.microsoft.com/office/drawing/2014/main" id="{4C218F78-92ED-4942-A1ED-D5816688C831}"/>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46AD83EB-6F72-41FD-9DFC-13FE84862C21}"/>
            </a:ext>
          </a:extLst>
        </xdr:cNvPr>
        <xdr:cNvSpPr/>
      </xdr:nvSpPr>
      <xdr:spPr>
        <a:xfrm>
          <a:off x="7096125"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2</xdr:col>
      <xdr:colOff>438221</xdr:colOff>
      <xdr:row>0</xdr:row>
      <xdr:rowOff>325753</xdr:rowOff>
    </xdr:to>
    <xdr:pic>
      <xdr:nvPicPr>
        <xdr:cNvPr id="2" name="Immagine 1">
          <a:extLst>
            <a:ext uri="{FF2B5EF4-FFF2-40B4-BE49-F238E27FC236}">
              <a16:creationId xmlns:a16="http://schemas.microsoft.com/office/drawing/2014/main" id="{FA67F48E-ADDE-4752-8493-0364D3B07D6C}"/>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4772E40D-D15E-499B-912A-2CD9F7E2CC48}"/>
            </a:ext>
          </a:extLst>
        </xdr:cNvPr>
        <xdr:cNvSpPr/>
      </xdr:nvSpPr>
      <xdr:spPr>
        <a:xfrm>
          <a:off x="7096125"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2</xdr:col>
      <xdr:colOff>438221</xdr:colOff>
      <xdr:row>0</xdr:row>
      <xdr:rowOff>325753</xdr:rowOff>
    </xdr:to>
    <xdr:pic>
      <xdr:nvPicPr>
        <xdr:cNvPr id="2" name="Immagine 1">
          <a:extLst>
            <a:ext uri="{FF2B5EF4-FFF2-40B4-BE49-F238E27FC236}">
              <a16:creationId xmlns:a16="http://schemas.microsoft.com/office/drawing/2014/main" id="{F1ECCA6B-E181-4B19-9632-141DE67B004F}"/>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0E83C204-8D6E-40D5-BA22-0459F3766859}"/>
            </a:ext>
          </a:extLst>
        </xdr:cNvPr>
        <xdr:cNvSpPr/>
      </xdr:nvSpPr>
      <xdr:spPr>
        <a:xfrm>
          <a:off x="7096125"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0AE70618-BA52-498E-A602-110DC0C5E887}"/>
            </a:ext>
          </a:extLst>
        </xdr:cNvPr>
        <xdr:cNvSpPr/>
      </xdr:nvSpPr>
      <xdr:spPr>
        <a:xfrm>
          <a:off x="7431521" y="67829"/>
          <a:ext cx="1442315" cy="433532"/>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40FCF8DE-E5B8-4687-94DB-C4FAEA5627F7}"/>
            </a:ext>
          </a:extLst>
        </xdr:cNvPr>
        <xdr:cNvPicPr>
          <a:picLocks noChangeAspect="1"/>
        </xdr:cNvPicPr>
      </xdr:nvPicPr>
      <xdr:blipFill>
        <a:blip xmlns:r="http://schemas.openxmlformats.org/officeDocument/2006/relationships" r:embed="rId2"/>
        <a:stretch>
          <a:fillRect/>
        </a:stretch>
      </xdr:blipFill>
      <xdr:spPr>
        <a:xfrm>
          <a:off x="1038225" y="34643"/>
          <a:ext cx="823031" cy="298730"/>
        </a:xfrm>
        <a:prstGeom prst="rect">
          <a:avLst/>
        </a:prstGeom>
      </xdr:spPr>
    </xdr:pic>
    <xdr:clientData/>
  </xdr:oneCellAnchor>
  <xdr:twoCellAnchor>
    <xdr:from>
      <xdr:col>1</xdr:col>
      <xdr:colOff>28576</xdr:colOff>
      <xdr:row>7</xdr:row>
      <xdr:rowOff>4762</xdr:rowOff>
    </xdr:from>
    <xdr:to>
      <xdr:col>7</xdr:col>
      <xdr:colOff>876300</xdr:colOff>
      <xdr:row>20</xdr:row>
      <xdr:rowOff>828675</xdr:rowOff>
    </xdr:to>
    <xdr:graphicFrame macro="">
      <xdr:nvGraphicFramePr>
        <xdr:cNvPr id="4" name="Grafico 3">
          <a:extLst>
            <a:ext uri="{FF2B5EF4-FFF2-40B4-BE49-F238E27FC236}">
              <a16:creationId xmlns:a16="http://schemas.microsoft.com/office/drawing/2014/main" id="{AF9FBD80-EAD3-4FD8-830F-F7BFC931A0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2</xdr:col>
      <xdr:colOff>438221</xdr:colOff>
      <xdr:row>0</xdr:row>
      <xdr:rowOff>325753</xdr:rowOff>
    </xdr:to>
    <xdr:pic>
      <xdr:nvPicPr>
        <xdr:cNvPr id="2" name="Immagine 1">
          <a:extLst>
            <a:ext uri="{FF2B5EF4-FFF2-40B4-BE49-F238E27FC236}">
              <a16:creationId xmlns:a16="http://schemas.microsoft.com/office/drawing/2014/main" id="{D32B7D27-6767-40BE-BC40-274C73580AC4}"/>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CAF32A38-4E7E-451D-952E-60C83A9B5688}"/>
            </a:ext>
          </a:extLst>
        </xdr:cNvPr>
        <xdr:cNvSpPr/>
      </xdr:nvSpPr>
      <xdr:spPr>
        <a:xfrm>
          <a:off x="6877050"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2</xdr:col>
      <xdr:colOff>438221</xdr:colOff>
      <xdr:row>0</xdr:row>
      <xdr:rowOff>325753</xdr:rowOff>
    </xdr:to>
    <xdr:pic>
      <xdr:nvPicPr>
        <xdr:cNvPr id="2" name="Immagine 1">
          <a:extLst>
            <a:ext uri="{FF2B5EF4-FFF2-40B4-BE49-F238E27FC236}">
              <a16:creationId xmlns:a16="http://schemas.microsoft.com/office/drawing/2014/main" id="{AF1021DE-8F0C-47FC-AE6C-E7C8263990B1}"/>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E6AC0006-98AE-47E4-B996-4578BE643F35}"/>
            </a:ext>
          </a:extLst>
        </xdr:cNvPr>
        <xdr:cNvSpPr/>
      </xdr:nvSpPr>
      <xdr:spPr>
        <a:xfrm>
          <a:off x="6877050"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2</xdr:col>
      <xdr:colOff>438221</xdr:colOff>
      <xdr:row>0</xdr:row>
      <xdr:rowOff>325753</xdr:rowOff>
    </xdr:to>
    <xdr:pic>
      <xdr:nvPicPr>
        <xdr:cNvPr id="2" name="Immagine 1">
          <a:extLst>
            <a:ext uri="{FF2B5EF4-FFF2-40B4-BE49-F238E27FC236}">
              <a16:creationId xmlns:a16="http://schemas.microsoft.com/office/drawing/2014/main" id="{D6AA7FA9-76BF-468C-8E84-BDF2D57CA5CB}"/>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10C4AC81-BE3A-4287-962A-B7B272F9CCBB}"/>
            </a:ext>
          </a:extLst>
        </xdr:cNvPr>
        <xdr:cNvSpPr/>
      </xdr:nvSpPr>
      <xdr:spPr>
        <a:xfrm>
          <a:off x="6877050"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2</xdr:col>
      <xdr:colOff>438221</xdr:colOff>
      <xdr:row>0</xdr:row>
      <xdr:rowOff>325753</xdr:rowOff>
    </xdr:to>
    <xdr:pic>
      <xdr:nvPicPr>
        <xdr:cNvPr id="2" name="Immagine 1">
          <a:extLst>
            <a:ext uri="{FF2B5EF4-FFF2-40B4-BE49-F238E27FC236}">
              <a16:creationId xmlns:a16="http://schemas.microsoft.com/office/drawing/2014/main" id="{9EC4B883-D964-435A-966F-179F834FB0B4}"/>
            </a:ext>
          </a:extLst>
        </xdr:cNvPr>
        <xdr:cNvPicPr>
          <a:picLocks noChangeAspect="1"/>
        </xdr:cNvPicPr>
      </xdr:nvPicPr>
      <xdr:blipFill>
        <a:blip xmlns:r="http://schemas.openxmlformats.org/officeDocument/2006/relationships" r:embed="rId1"/>
        <a:stretch>
          <a:fillRect/>
        </a:stretch>
      </xdr:blipFill>
      <xdr:spPr>
        <a:xfrm>
          <a:off x="1091565"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66CB5C05-3146-41F1-8DB0-464B8F8C3CE7}"/>
            </a:ext>
          </a:extLst>
        </xdr:cNvPr>
        <xdr:cNvSpPr/>
      </xdr:nvSpPr>
      <xdr:spPr>
        <a:xfrm>
          <a:off x="6877050" y="57150"/>
          <a:ext cx="1187738" cy="434398"/>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1</xdr:col>
      <xdr:colOff>1705046</xdr:colOff>
      <xdr:row>0</xdr:row>
      <xdr:rowOff>325753</xdr:rowOff>
    </xdr:to>
    <xdr:pic>
      <xdr:nvPicPr>
        <xdr:cNvPr id="2" name="Immagine 1">
          <a:extLst>
            <a:ext uri="{FF2B5EF4-FFF2-40B4-BE49-F238E27FC236}">
              <a16:creationId xmlns:a16="http://schemas.microsoft.com/office/drawing/2014/main" id="{FB3C29C4-C8A2-47A8-9FE4-DC3627A110BD}"/>
            </a:ext>
          </a:extLst>
        </xdr:cNvPr>
        <xdr:cNvPicPr>
          <a:picLocks noChangeAspect="1"/>
        </xdr:cNvPicPr>
      </xdr:nvPicPr>
      <xdr:blipFill>
        <a:blip xmlns:r="http://schemas.openxmlformats.org/officeDocument/2006/relationships" r:embed="rId1"/>
        <a:stretch>
          <a:fillRect/>
        </a:stretch>
      </xdr:blipFill>
      <xdr:spPr>
        <a:xfrm>
          <a:off x="1097280"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A6ED5358-8FF4-4758-91E7-26B8CDD50AD4}"/>
            </a:ext>
          </a:extLst>
        </xdr:cNvPr>
        <xdr:cNvSpPr/>
      </xdr:nvSpPr>
      <xdr:spPr>
        <a:xfrm>
          <a:off x="8029575" y="57150"/>
          <a:ext cx="1204883" cy="436303"/>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8</xdr:col>
      <xdr:colOff>59171</xdr:colOff>
      <xdr:row>0</xdr:row>
      <xdr:rowOff>67829</xdr:rowOff>
    </xdr:from>
    <xdr:to>
      <xdr:col>9</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82CA64FB-FCDE-40FA-86CE-021DD85DE87A}"/>
            </a:ext>
          </a:extLst>
        </xdr:cNvPr>
        <xdr:cNvSpPr/>
      </xdr:nvSpPr>
      <xdr:spPr>
        <a:xfrm>
          <a:off x="7633451" y="67829"/>
          <a:ext cx="1468985" cy="427817"/>
        </a:xfrm>
        <a:prstGeom prst="leftArrow">
          <a:avLst/>
        </a:prstGeom>
        <a:solidFill>
          <a:srgbClr val="E74624"/>
        </a:solidFill>
        <a:ln>
          <a:solidFill>
            <a:srgbClr val="E7462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CECCDC69-B761-44EB-9B8D-C5CB107864C8}"/>
            </a:ext>
          </a:extLst>
        </xdr:cNvPr>
        <xdr:cNvPicPr>
          <a:picLocks noChangeAspect="1"/>
        </xdr:cNvPicPr>
      </xdr:nvPicPr>
      <xdr:blipFill>
        <a:blip xmlns:r="http://schemas.openxmlformats.org/officeDocument/2006/relationships" r:embed="rId2"/>
        <a:stretch>
          <a:fillRect/>
        </a:stretch>
      </xdr:blipFill>
      <xdr:spPr>
        <a:xfrm>
          <a:off x="1066800" y="34643"/>
          <a:ext cx="823031" cy="298730"/>
        </a:xfrm>
        <a:prstGeom prst="rect">
          <a:avLst/>
        </a:prstGeom>
      </xdr:spPr>
    </xdr:pic>
    <xdr:clientData/>
  </xdr:oneCellAnchor>
  <xdr:twoCellAnchor>
    <xdr:from>
      <xdr:col>1</xdr:col>
      <xdr:colOff>49530</xdr:colOff>
      <xdr:row>7</xdr:row>
      <xdr:rowOff>102870</xdr:rowOff>
    </xdr:from>
    <xdr:to>
      <xdr:col>5</xdr:col>
      <xdr:colOff>266700</xdr:colOff>
      <xdr:row>20</xdr:row>
      <xdr:rowOff>619125</xdr:rowOff>
    </xdr:to>
    <xdr:graphicFrame macro="">
      <xdr:nvGraphicFramePr>
        <xdr:cNvPr id="4" name="Grafico 3">
          <a:extLst>
            <a:ext uri="{FF2B5EF4-FFF2-40B4-BE49-F238E27FC236}">
              <a16:creationId xmlns:a16="http://schemas.microsoft.com/office/drawing/2014/main" id="{25EB33F6-C8B1-28AA-0DA9-91B99254DE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1</xdr:col>
      <xdr:colOff>1705046</xdr:colOff>
      <xdr:row>0</xdr:row>
      <xdr:rowOff>325753</xdr:rowOff>
    </xdr:to>
    <xdr:pic>
      <xdr:nvPicPr>
        <xdr:cNvPr id="2" name="Immagine 1">
          <a:extLst>
            <a:ext uri="{FF2B5EF4-FFF2-40B4-BE49-F238E27FC236}">
              <a16:creationId xmlns:a16="http://schemas.microsoft.com/office/drawing/2014/main" id="{F340CC01-DB1D-4296-8425-B5C6D2F36E5C}"/>
            </a:ext>
          </a:extLst>
        </xdr:cNvPr>
        <xdr:cNvPicPr>
          <a:picLocks noChangeAspect="1"/>
        </xdr:cNvPicPr>
      </xdr:nvPicPr>
      <xdr:blipFill>
        <a:blip xmlns:r="http://schemas.openxmlformats.org/officeDocument/2006/relationships" r:embed="rId1"/>
        <a:stretch>
          <a:fillRect/>
        </a:stretch>
      </xdr:blipFill>
      <xdr:spPr>
        <a:xfrm>
          <a:off x="1097280"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719575E3-5AB1-4CB2-A721-970EE1159DFE}"/>
            </a:ext>
          </a:extLst>
        </xdr:cNvPr>
        <xdr:cNvSpPr/>
      </xdr:nvSpPr>
      <xdr:spPr>
        <a:xfrm>
          <a:off x="8029575" y="57150"/>
          <a:ext cx="1204883" cy="436303"/>
        </a:xfrm>
        <a:prstGeom prst="leftArrow">
          <a:avLst/>
        </a:prstGeom>
        <a:solidFill>
          <a:srgbClr val="E74624"/>
        </a:solidFill>
        <a:ln>
          <a:solidFill>
            <a:srgbClr val="E7462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7</xdr:col>
      <xdr:colOff>59171</xdr:colOff>
      <xdr:row>0</xdr:row>
      <xdr:rowOff>67829</xdr:rowOff>
    </xdr:from>
    <xdr:to>
      <xdr:col>8</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D1F49630-8C07-4118-9FC1-08F6DFA293CC}"/>
            </a:ext>
          </a:extLst>
        </xdr:cNvPr>
        <xdr:cNvSpPr/>
      </xdr:nvSpPr>
      <xdr:spPr>
        <a:xfrm>
          <a:off x="8395451" y="67829"/>
          <a:ext cx="1468985" cy="427817"/>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3AC43C12-D69B-4E59-AD78-C2E4BD95FB61}"/>
            </a:ext>
          </a:extLst>
        </xdr:cNvPr>
        <xdr:cNvPicPr>
          <a:picLocks noChangeAspect="1"/>
        </xdr:cNvPicPr>
      </xdr:nvPicPr>
      <xdr:blipFill>
        <a:blip xmlns:r="http://schemas.openxmlformats.org/officeDocument/2006/relationships" r:embed="rId2"/>
        <a:stretch>
          <a:fillRect/>
        </a:stretch>
      </xdr:blipFill>
      <xdr:spPr>
        <a:xfrm>
          <a:off x="1828800" y="34643"/>
          <a:ext cx="823031" cy="298730"/>
        </a:xfrm>
        <a:prstGeom prst="rect">
          <a:avLst/>
        </a:prstGeom>
      </xdr:spPr>
    </xdr:pic>
    <xdr:clientData/>
  </xdr:oneCellAnchor>
  <xdr:twoCellAnchor>
    <xdr:from>
      <xdr:col>1</xdr:col>
      <xdr:colOff>34290</xdr:colOff>
      <xdr:row>8</xdr:row>
      <xdr:rowOff>0</xdr:rowOff>
    </xdr:from>
    <xdr:to>
      <xdr:col>4</xdr:col>
      <xdr:colOff>560070</xdr:colOff>
      <xdr:row>20</xdr:row>
      <xdr:rowOff>626745</xdr:rowOff>
    </xdr:to>
    <xdr:graphicFrame macro="">
      <xdr:nvGraphicFramePr>
        <xdr:cNvPr id="6" name="Grafico 5">
          <a:extLst>
            <a:ext uri="{FF2B5EF4-FFF2-40B4-BE49-F238E27FC236}">
              <a16:creationId xmlns:a16="http://schemas.microsoft.com/office/drawing/2014/main" id="{A3F12750-F797-B9F1-048F-E4E6F4627ED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929640</xdr:colOff>
      <xdr:row>0</xdr:row>
      <xdr:rowOff>27023</xdr:rowOff>
    </xdr:from>
    <xdr:to>
      <xdr:col>1</xdr:col>
      <xdr:colOff>1705046</xdr:colOff>
      <xdr:row>0</xdr:row>
      <xdr:rowOff>325753</xdr:rowOff>
    </xdr:to>
    <xdr:pic>
      <xdr:nvPicPr>
        <xdr:cNvPr id="2" name="Immagine 1">
          <a:extLst>
            <a:ext uri="{FF2B5EF4-FFF2-40B4-BE49-F238E27FC236}">
              <a16:creationId xmlns:a16="http://schemas.microsoft.com/office/drawing/2014/main" id="{E73FC47C-DC9A-45A8-BA03-1B7356F7AF62}"/>
            </a:ext>
          </a:extLst>
        </xdr:cNvPr>
        <xdr:cNvPicPr>
          <a:picLocks noChangeAspect="1"/>
        </xdr:cNvPicPr>
      </xdr:nvPicPr>
      <xdr:blipFill>
        <a:blip xmlns:r="http://schemas.openxmlformats.org/officeDocument/2006/relationships" r:embed="rId1"/>
        <a:stretch>
          <a:fillRect/>
        </a:stretch>
      </xdr:blipFill>
      <xdr:spPr>
        <a:xfrm>
          <a:off x="1097280" y="27023"/>
          <a:ext cx="775406" cy="298730"/>
        </a:xfrm>
        <a:prstGeom prst="rect">
          <a:avLst/>
        </a:prstGeom>
      </xdr:spPr>
    </xdr:pic>
    <xdr:clientData/>
  </xdr:twoCellAnchor>
  <xdr:twoCellAnchor>
    <xdr:from>
      <xdr:col>7</xdr:col>
      <xdr:colOff>104775</xdr:colOff>
      <xdr:row>0</xdr:row>
      <xdr:rowOff>57150</xdr:rowOff>
    </xdr:from>
    <xdr:to>
      <xdr:col>8</xdr:col>
      <xdr:colOff>578138</xdr:colOff>
      <xdr:row>1</xdr:row>
      <xdr:rowOff>120073</xdr:rowOff>
    </xdr:to>
    <xdr:sp macro="" textlink="">
      <xdr:nvSpPr>
        <xdr:cNvPr id="3" name="Freccia a sinistra 2">
          <a:hlinkClick xmlns:r="http://schemas.openxmlformats.org/officeDocument/2006/relationships" r:id="rId2"/>
          <a:extLst>
            <a:ext uri="{FF2B5EF4-FFF2-40B4-BE49-F238E27FC236}">
              <a16:creationId xmlns:a16="http://schemas.microsoft.com/office/drawing/2014/main" id="{81A1C216-76AE-4F8C-8F82-70F621EB2864}"/>
            </a:ext>
          </a:extLst>
        </xdr:cNvPr>
        <xdr:cNvSpPr/>
      </xdr:nvSpPr>
      <xdr:spPr>
        <a:xfrm>
          <a:off x="8029575" y="57150"/>
          <a:ext cx="1204883" cy="436303"/>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7</xdr:col>
      <xdr:colOff>59171</xdr:colOff>
      <xdr:row>0</xdr:row>
      <xdr:rowOff>67829</xdr:rowOff>
    </xdr:from>
    <xdr:to>
      <xdr:col>8</xdr:col>
      <xdr:colOff>606136</xdr:colOff>
      <xdr:row>1</xdr:row>
      <xdr:rowOff>129886</xdr:rowOff>
    </xdr:to>
    <xdr:sp macro="" textlink="">
      <xdr:nvSpPr>
        <xdr:cNvPr id="2" name="Freccia a sinistra 1">
          <a:hlinkClick xmlns:r="http://schemas.openxmlformats.org/officeDocument/2006/relationships" r:id="rId1"/>
          <a:extLst>
            <a:ext uri="{FF2B5EF4-FFF2-40B4-BE49-F238E27FC236}">
              <a16:creationId xmlns:a16="http://schemas.microsoft.com/office/drawing/2014/main" id="{EACD035C-F8AB-47AE-875E-B8A3BC3A2280}"/>
            </a:ext>
          </a:extLst>
        </xdr:cNvPr>
        <xdr:cNvSpPr/>
      </xdr:nvSpPr>
      <xdr:spPr>
        <a:xfrm>
          <a:off x="8395451" y="67829"/>
          <a:ext cx="1468985" cy="427817"/>
        </a:xfrm>
        <a:prstGeom prst="leftArrow">
          <a:avLst/>
        </a:prstGeom>
        <a:solidFill>
          <a:srgbClr val="1C8F8B"/>
        </a:solidFill>
        <a:ln>
          <a:solidFill>
            <a:srgbClr val="1C8F8B"/>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900"/>
            <a:t>TORNA</a:t>
          </a:r>
          <a:r>
            <a:rPr lang="it-IT" sz="900" baseline="0"/>
            <a:t> ALL'</a:t>
          </a:r>
          <a:r>
            <a:rPr lang="it-IT" sz="900"/>
            <a:t>INDICE</a:t>
          </a:r>
        </a:p>
      </xdr:txBody>
    </xdr:sp>
    <xdr:clientData/>
  </xdr:twoCellAnchor>
  <xdr:oneCellAnchor>
    <xdr:from>
      <xdr:col>2</xdr:col>
      <xdr:colOff>0</xdr:colOff>
      <xdr:row>0</xdr:row>
      <xdr:rowOff>34643</xdr:rowOff>
    </xdr:from>
    <xdr:ext cx="823031" cy="298730"/>
    <xdr:pic>
      <xdr:nvPicPr>
        <xdr:cNvPr id="3" name="Immagine 2">
          <a:extLst>
            <a:ext uri="{FF2B5EF4-FFF2-40B4-BE49-F238E27FC236}">
              <a16:creationId xmlns:a16="http://schemas.microsoft.com/office/drawing/2014/main" id="{2C6FE9E9-6808-4DE1-B69E-00A552D043AE}"/>
            </a:ext>
          </a:extLst>
        </xdr:cNvPr>
        <xdr:cNvPicPr>
          <a:picLocks noChangeAspect="1"/>
        </xdr:cNvPicPr>
      </xdr:nvPicPr>
      <xdr:blipFill>
        <a:blip xmlns:r="http://schemas.openxmlformats.org/officeDocument/2006/relationships" r:embed="rId2"/>
        <a:stretch>
          <a:fillRect/>
        </a:stretch>
      </xdr:blipFill>
      <xdr:spPr>
        <a:xfrm>
          <a:off x="1828800" y="34643"/>
          <a:ext cx="823031" cy="298730"/>
        </a:xfrm>
        <a:prstGeom prst="rect">
          <a:avLst/>
        </a:prstGeom>
      </xdr:spPr>
    </xdr:pic>
    <xdr:clientData/>
  </xdr:oneCellAnchor>
  <xdr:twoCellAnchor>
    <xdr:from>
      <xdr:col>1</xdr:col>
      <xdr:colOff>255270</xdr:colOff>
      <xdr:row>7</xdr:row>
      <xdr:rowOff>87630</xdr:rowOff>
    </xdr:from>
    <xdr:to>
      <xdr:col>4</xdr:col>
      <xdr:colOff>781050</xdr:colOff>
      <xdr:row>20</xdr:row>
      <xdr:rowOff>539115</xdr:rowOff>
    </xdr:to>
    <xdr:graphicFrame macro="">
      <xdr:nvGraphicFramePr>
        <xdr:cNvPr id="5" name="Grafico 4">
          <a:extLst>
            <a:ext uri="{FF2B5EF4-FFF2-40B4-BE49-F238E27FC236}">
              <a16:creationId xmlns:a16="http://schemas.microsoft.com/office/drawing/2014/main" id="{BDEB65FD-C0B3-5A58-115D-8550EAE7E0F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ACF2D-A45D-4DD4-B811-7597E16294A8}">
  <sheetPr>
    <tabColor rgb="FF1C8F8B"/>
    <pageSetUpPr autoPageBreaks="0"/>
  </sheetPr>
  <dimension ref="A1:H50"/>
  <sheetViews>
    <sheetView tabSelected="1" workbookViewId="0">
      <selection activeCell="D8" sqref="D8"/>
    </sheetView>
  </sheetViews>
  <sheetFormatPr defaultColWidth="9.140625" defaultRowHeight="15" x14ac:dyDescent="0.25"/>
  <cols>
    <col min="1" max="1" width="15.42578125" style="1" customWidth="1"/>
    <col min="2" max="2" width="11.5703125" style="1" customWidth="1"/>
    <col min="3" max="3" width="11.85546875" style="1" customWidth="1"/>
    <col min="4" max="4" width="86.42578125" style="1" customWidth="1"/>
    <col min="5" max="5" width="31.85546875" style="1" customWidth="1"/>
    <col min="6" max="6" width="12" style="1" customWidth="1"/>
    <col min="7" max="8" width="26.5703125" style="1" bestFit="1" customWidth="1"/>
    <col min="9" max="16384" width="9.140625" style="1"/>
  </cols>
  <sheetData>
    <row r="1" spans="1:8" ht="14.45" customHeight="1" x14ac:dyDescent="0.25">
      <c r="A1" s="506"/>
      <c r="B1" s="506"/>
      <c r="C1" s="7"/>
      <c r="D1" s="509" t="s">
        <v>194</v>
      </c>
      <c r="E1" s="509"/>
      <c r="F1" s="509"/>
      <c r="G1" s="509"/>
      <c r="H1" s="509"/>
    </row>
    <row r="2" spans="1:8" ht="14.45" customHeight="1" x14ac:dyDescent="0.25">
      <c r="A2" s="506"/>
      <c r="B2" s="506"/>
      <c r="C2" s="7"/>
      <c r="D2" s="509"/>
      <c r="E2" s="509"/>
      <c r="F2" s="509"/>
      <c r="G2" s="509"/>
      <c r="H2" s="509"/>
    </row>
    <row r="3" spans="1:8" ht="14.45" customHeight="1" x14ac:dyDescent="0.25">
      <c r="A3" s="506"/>
      <c r="B3" s="506"/>
      <c r="C3" s="7"/>
      <c r="D3" s="509"/>
      <c r="E3" s="509"/>
      <c r="F3" s="509"/>
      <c r="G3" s="509"/>
      <c r="H3" s="509"/>
    </row>
    <row r="4" spans="1:8" ht="14.45" customHeight="1" x14ac:dyDescent="0.25">
      <c r="A4" s="506"/>
      <c r="B4" s="506"/>
      <c r="C4" s="7"/>
      <c r="D4" s="509"/>
      <c r="E4" s="509"/>
      <c r="F4" s="509"/>
      <c r="G4" s="509"/>
      <c r="H4" s="509"/>
    </row>
    <row r="5" spans="1:8" ht="14.45" customHeight="1" x14ac:dyDescent="0.25">
      <c r="A5" s="506"/>
      <c r="B5" s="506"/>
      <c r="C5" s="7"/>
      <c r="D5" s="509"/>
      <c r="E5" s="509"/>
      <c r="F5" s="509"/>
      <c r="G5" s="509"/>
      <c r="H5" s="509"/>
    </row>
    <row r="6" spans="1:8" ht="18.75" x14ac:dyDescent="0.3">
      <c r="A6" s="166"/>
      <c r="B6" s="3"/>
      <c r="C6" s="3"/>
      <c r="D6" s="4"/>
      <c r="E6" s="4"/>
      <c r="F6" s="4"/>
      <c r="G6" s="4"/>
      <c r="H6" s="8"/>
    </row>
    <row r="7" spans="1:8" ht="18.75" customHeight="1" x14ac:dyDescent="0.3">
      <c r="A7" s="171" t="s">
        <v>1052</v>
      </c>
      <c r="B7" s="3"/>
      <c r="C7" s="3"/>
      <c r="D7" s="4"/>
      <c r="E7" s="4"/>
      <c r="F7" s="4"/>
      <c r="G7" s="4"/>
      <c r="H7" s="8"/>
    </row>
    <row r="8" spans="1:8" ht="18.75" x14ac:dyDescent="0.3">
      <c r="A8" s="5"/>
      <c r="B8" s="6"/>
      <c r="C8" s="6"/>
      <c r="D8" s="6"/>
      <c r="E8" s="6"/>
      <c r="F8" s="6"/>
      <c r="G8" s="6"/>
    </row>
    <row r="9" spans="1:8" ht="26.25" customHeight="1" x14ac:dyDescent="0.25">
      <c r="A9" s="507" t="s">
        <v>179</v>
      </c>
      <c r="B9" s="508"/>
      <c r="C9" s="508"/>
      <c r="D9" s="508"/>
      <c r="E9" s="508"/>
      <c r="F9" s="508"/>
      <c r="G9" s="508"/>
      <c r="H9" s="508"/>
    </row>
    <row r="10" spans="1:8" ht="18.75" customHeight="1" x14ac:dyDescent="0.25">
      <c r="A10" s="169" t="s">
        <v>201</v>
      </c>
      <c r="B10" s="167"/>
      <c r="C10" s="167"/>
      <c r="D10" s="167"/>
      <c r="E10" s="167"/>
      <c r="F10" s="167"/>
      <c r="G10" s="167"/>
      <c r="H10" s="168"/>
    </row>
    <row r="11" spans="1:8" x14ac:dyDescent="0.25">
      <c r="A11" s="167" t="s">
        <v>802</v>
      </c>
      <c r="B11" s="167" t="s">
        <v>182</v>
      </c>
      <c r="C11" s="167" t="s">
        <v>172</v>
      </c>
      <c r="D11" s="167" t="s">
        <v>171</v>
      </c>
      <c r="E11" s="167" t="s">
        <v>173</v>
      </c>
      <c r="F11" s="167" t="s">
        <v>181</v>
      </c>
      <c r="G11" s="167" t="s">
        <v>192</v>
      </c>
      <c r="H11" s="168" t="s">
        <v>174</v>
      </c>
    </row>
    <row r="12" spans="1:8" x14ac:dyDescent="0.25">
      <c r="A12" s="312" t="s">
        <v>803</v>
      </c>
      <c r="B12" s="313" t="s">
        <v>797</v>
      </c>
      <c r="C12" s="314" t="s">
        <v>286</v>
      </c>
      <c r="D12" s="421" t="s">
        <v>290</v>
      </c>
      <c r="E12" s="314" t="s">
        <v>288</v>
      </c>
      <c r="F12" s="314" t="s">
        <v>161</v>
      </c>
      <c r="G12" s="314" t="s">
        <v>291</v>
      </c>
      <c r="H12" s="423" t="s">
        <v>170</v>
      </c>
    </row>
    <row r="13" spans="1:8" x14ac:dyDescent="0.25">
      <c r="A13" s="312" t="s">
        <v>804</v>
      </c>
      <c r="B13" s="313" t="s">
        <v>798</v>
      </c>
      <c r="C13" s="314" t="s">
        <v>286</v>
      </c>
      <c r="D13" s="421" t="s">
        <v>799</v>
      </c>
      <c r="E13" s="314" t="s">
        <v>288</v>
      </c>
      <c r="F13" s="314" t="s">
        <v>161</v>
      </c>
      <c r="G13" s="314" t="s">
        <v>800</v>
      </c>
      <c r="H13" s="422" t="s">
        <v>169</v>
      </c>
    </row>
    <row r="14" spans="1:8" ht="30" x14ac:dyDescent="0.25">
      <c r="A14" s="312" t="s">
        <v>804</v>
      </c>
      <c r="B14" s="313" t="s">
        <v>805</v>
      </c>
      <c r="C14" s="314" t="s">
        <v>286</v>
      </c>
      <c r="D14" s="421" t="s">
        <v>806</v>
      </c>
      <c r="E14" s="314" t="s">
        <v>288</v>
      </c>
      <c r="F14" s="314" t="s">
        <v>161</v>
      </c>
      <c r="G14" s="314" t="s">
        <v>291</v>
      </c>
      <c r="H14" s="422" t="s">
        <v>170</v>
      </c>
    </row>
    <row r="15" spans="1:8" x14ac:dyDescent="0.25">
      <c r="A15" s="312" t="s">
        <v>803</v>
      </c>
      <c r="B15" s="313" t="s">
        <v>898</v>
      </c>
      <c r="C15" s="314" t="s">
        <v>286</v>
      </c>
      <c r="D15" s="421" t="s">
        <v>287</v>
      </c>
      <c r="E15" s="314" t="s">
        <v>288</v>
      </c>
      <c r="F15" s="314" t="s">
        <v>161</v>
      </c>
      <c r="G15" s="314" t="s">
        <v>289</v>
      </c>
      <c r="H15" s="422" t="s">
        <v>169</v>
      </c>
    </row>
    <row r="16" spans="1:8" x14ac:dyDescent="0.25">
      <c r="A16" s="312" t="s">
        <v>803</v>
      </c>
      <c r="B16" s="313" t="s">
        <v>899</v>
      </c>
      <c r="C16" s="314" t="s">
        <v>286</v>
      </c>
      <c r="D16" s="421" t="s">
        <v>593</v>
      </c>
      <c r="E16" s="314" t="s">
        <v>288</v>
      </c>
      <c r="F16" s="314" t="s">
        <v>161</v>
      </c>
      <c r="G16" s="314" t="s">
        <v>289</v>
      </c>
      <c r="H16" s="424" t="s">
        <v>169</v>
      </c>
    </row>
    <row r="17" spans="1:8" x14ac:dyDescent="0.25">
      <c r="A17" s="312" t="s">
        <v>803</v>
      </c>
      <c r="B17" s="313" t="s">
        <v>901</v>
      </c>
      <c r="C17" s="314" t="s">
        <v>286</v>
      </c>
      <c r="D17" s="421" t="s">
        <v>594</v>
      </c>
      <c r="E17" s="314" t="s">
        <v>288</v>
      </c>
      <c r="F17" s="314" t="s">
        <v>161</v>
      </c>
      <c r="G17" s="314" t="s">
        <v>595</v>
      </c>
      <c r="H17" s="422" t="s">
        <v>170</v>
      </c>
    </row>
    <row r="18" spans="1:8" x14ac:dyDescent="0.25">
      <c r="A18" s="312" t="s">
        <v>803</v>
      </c>
      <c r="B18" s="313" t="s">
        <v>902</v>
      </c>
      <c r="C18" s="314" t="s">
        <v>286</v>
      </c>
      <c r="D18" s="421" t="s">
        <v>633</v>
      </c>
      <c r="E18" s="314" t="s">
        <v>288</v>
      </c>
      <c r="F18" s="314" t="s">
        <v>161</v>
      </c>
      <c r="G18" s="314" t="s">
        <v>595</v>
      </c>
      <c r="H18" s="422" t="s">
        <v>170</v>
      </c>
    </row>
    <row r="19" spans="1:8" x14ac:dyDescent="0.25">
      <c r="A19" s="312" t="s">
        <v>803</v>
      </c>
      <c r="B19" s="313" t="s">
        <v>903</v>
      </c>
      <c r="C19" s="314" t="s">
        <v>286</v>
      </c>
      <c r="D19" s="421" t="s">
        <v>674</v>
      </c>
      <c r="E19" s="314" t="s">
        <v>675</v>
      </c>
      <c r="F19" s="314" t="s">
        <v>161</v>
      </c>
      <c r="G19" s="314" t="s">
        <v>289</v>
      </c>
      <c r="H19" s="422" t="s">
        <v>170</v>
      </c>
    </row>
    <row r="20" spans="1:8" x14ac:dyDescent="0.25">
      <c r="A20" s="312" t="s">
        <v>803</v>
      </c>
      <c r="B20" s="313" t="s">
        <v>904</v>
      </c>
      <c r="C20" s="314" t="s">
        <v>286</v>
      </c>
      <c r="D20" s="421" t="s">
        <v>684</v>
      </c>
      <c r="E20" s="314" t="s">
        <v>288</v>
      </c>
      <c r="F20" s="314" t="s">
        <v>685</v>
      </c>
      <c r="G20" s="314" t="s">
        <v>595</v>
      </c>
      <c r="H20" s="422" t="s">
        <v>170</v>
      </c>
    </row>
    <row r="21" spans="1:8" s="314" customFormat="1" ht="45" x14ac:dyDescent="0.25">
      <c r="A21" s="312" t="s">
        <v>803</v>
      </c>
      <c r="B21" s="313" t="s">
        <v>807</v>
      </c>
      <c r="C21" s="314" t="s">
        <v>286</v>
      </c>
      <c r="D21" s="421" t="s">
        <v>810</v>
      </c>
      <c r="E21" s="314" t="s">
        <v>814</v>
      </c>
      <c r="F21" s="314" t="s">
        <v>161</v>
      </c>
      <c r="G21" s="314" t="s">
        <v>800</v>
      </c>
      <c r="H21" s="315" t="s">
        <v>811</v>
      </c>
    </row>
    <row r="22" spans="1:8" ht="45" x14ac:dyDescent="0.25">
      <c r="A22" s="312" t="s">
        <v>803</v>
      </c>
      <c r="B22" s="313" t="s">
        <v>812</v>
      </c>
      <c r="C22" s="314" t="s">
        <v>286</v>
      </c>
      <c r="D22" s="421" t="s">
        <v>813</v>
      </c>
      <c r="E22" s="314" t="s">
        <v>814</v>
      </c>
      <c r="F22" s="314" t="s">
        <v>161</v>
      </c>
      <c r="G22" s="314" t="s">
        <v>800</v>
      </c>
      <c r="H22" s="315" t="s">
        <v>811</v>
      </c>
    </row>
    <row r="23" spans="1:8" x14ac:dyDescent="0.25">
      <c r="A23" s="312" t="s">
        <v>804</v>
      </c>
      <c r="B23" s="313" t="s">
        <v>818</v>
      </c>
      <c r="C23" s="314" t="s">
        <v>819</v>
      </c>
      <c r="D23" s="421" t="s">
        <v>822</v>
      </c>
      <c r="E23" s="314" t="s">
        <v>820</v>
      </c>
      <c r="F23" s="314" t="s">
        <v>161</v>
      </c>
      <c r="G23" s="314" t="s">
        <v>800</v>
      </c>
      <c r="H23" s="424" t="s">
        <v>169</v>
      </c>
    </row>
    <row r="24" spans="1:8" x14ac:dyDescent="0.25">
      <c r="A24" s="312" t="s">
        <v>804</v>
      </c>
      <c r="B24" s="313" t="s">
        <v>821</v>
      </c>
      <c r="C24" s="314" t="s">
        <v>819</v>
      </c>
      <c r="D24" s="421" t="s">
        <v>823</v>
      </c>
      <c r="E24" s="314" t="s">
        <v>824</v>
      </c>
      <c r="F24" s="314" t="s">
        <v>161</v>
      </c>
      <c r="G24" s="314" t="s">
        <v>800</v>
      </c>
      <c r="H24" s="424" t="s">
        <v>169</v>
      </c>
    </row>
    <row r="25" spans="1:8" x14ac:dyDescent="0.25">
      <c r="A25" s="312" t="s">
        <v>803</v>
      </c>
      <c r="B25" s="313" t="s">
        <v>905</v>
      </c>
      <c r="C25" s="314" t="s">
        <v>794</v>
      </c>
      <c r="D25" s="421" t="s">
        <v>793</v>
      </c>
      <c r="E25" s="314" t="s">
        <v>288</v>
      </c>
      <c r="F25" s="314" t="s">
        <v>161</v>
      </c>
      <c r="G25" s="314" t="s">
        <v>795</v>
      </c>
      <c r="H25" s="424" t="s">
        <v>796</v>
      </c>
    </row>
    <row r="26" spans="1:8" x14ac:dyDescent="0.25">
      <c r="A26" s="312" t="s">
        <v>803</v>
      </c>
      <c r="B26" s="313" t="s">
        <v>906</v>
      </c>
      <c r="C26" s="314" t="s">
        <v>168</v>
      </c>
      <c r="D26" s="421" t="s">
        <v>195</v>
      </c>
      <c r="E26" s="314" t="s">
        <v>917</v>
      </c>
      <c r="F26" s="314" t="s">
        <v>161</v>
      </c>
      <c r="G26" s="314" t="s">
        <v>175</v>
      </c>
      <c r="H26" s="422" t="s">
        <v>169</v>
      </c>
    </row>
    <row r="27" spans="1:8" x14ac:dyDescent="0.25">
      <c r="A27" s="312" t="s">
        <v>803</v>
      </c>
      <c r="B27" s="313" t="s">
        <v>907</v>
      </c>
      <c r="C27" s="314" t="s">
        <v>168</v>
      </c>
      <c r="D27" s="421" t="s">
        <v>199</v>
      </c>
      <c r="E27" s="314" t="s">
        <v>198</v>
      </c>
      <c r="F27" s="314" t="s">
        <v>161</v>
      </c>
      <c r="G27" s="314" t="s">
        <v>175</v>
      </c>
      <c r="H27" s="422" t="s">
        <v>169</v>
      </c>
    </row>
    <row r="28" spans="1:8" x14ac:dyDescent="0.25">
      <c r="A28" s="312" t="s">
        <v>803</v>
      </c>
      <c r="B28" s="313" t="s">
        <v>908</v>
      </c>
      <c r="C28" s="314" t="s">
        <v>168</v>
      </c>
      <c r="D28" s="421" t="s">
        <v>200</v>
      </c>
      <c r="E28" s="314" t="s">
        <v>185</v>
      </c>
      <c r="F28" s="314" t="s">
        <v>161</v>
      </c>
      <c r="G28" s="314" t="s">
        <v>158</v>
      </c>
      <c r="H28" s="424" t="s">
        <v>170</v>
      </c>
    </row>
    <row r="29" spans="1:8" x14ac:dyDescent="0.25">
      <c r="A29" s="312" t="s">
        <v>803</v>
      </c>
      <c r="B29" s="313" t="s">
        <v>909</v>
      </c>
      <c r="C29" s="314" t="s">
        <v>168</v>
      </c>
      <c r="D29" s="421" t="s">
        <v>183</v>
      </c>
      <c r="E29" s="314" t="s">
        <v>184</v>
      </c>
      <c r="F29" s="314" t="s">
        <v>161</v>
      </c>
      <c r="G29" s="314" t="s">
        <v>176</v>
      </c>
      <c r="H29" s="422" t="s">
        <v>177</v>
      </c>
    </row>
    <row r="30" spans="1:8" x14ac:dyDescent="0.25">
      <c r="A30" s="312" t="s">
        <v>803</v>
      </c>
      <c r="B30" s="313" t="s">
        <v>910</v>
      </c>
      <c r="C30" s="314" t="s">
        <v>833</v>
      </c>
      <c r="D30" s="421" t="s">
        <v>834</v>
      </c>
      <c r="E30" s="314" t="s">
        <v>835</v>
      </c>
      <c r="F30" s="314" t="s">
        <v>161</v>
      </c>
      <c r="G30" s="314" t="s">
        <v>100</v>
      </c>
      <c r="H30" s="422" t="s">
        <v>836</v>
      </c>
    </row>
    <row r="31" spans="1:8" x14ac:dyDescent="0.25">
      <c r="A31" s="312" t="s">
        <v>803</v>
      </c>
      <c r="B31" s="313" t="s">
        <v>911</v>
      </c>
      <c r="C31" s="314" t="s">
        <v>833</v>
      </c>
      <c r="D31" s="421" t="s">
        <v>837</v>
      </c>
      <c r="E31" s="314" t="s">
        <v>838</v>
      </c>
      <c r="F31" s="314" t="s">
        <v>161</v>
      </c>
      <c r="G31" s="314" t="s">
        <v>800</v>
      </c>
      <c r="H31" s="422" t="s">
        <v>836</v>
      </c>
    </row>
    <row r="32" spans="1:8" x14ac:dyDescent="0.25">
      <c r="A32" s="312" t="s">
        <v>803</v>
      </c>
      <c r="B32" s="313" t="s">
        <v>912</v>
      </c>
      <c r="C32" s="314" t="s">
        <v>833</v>
      </c>
      <c r="D32" s="421" t="s">
        <v>858</v>
      </c>
      <c r="E32" s="314" t="s">
        <v>859</v>
      </c>
      <c r="F32" s="314" t="s">
        <v>161</v>
      </c>
      <c r="G32" s="314" t="s">
        <v>800</v>
      </c>
      <c r="H32" s="422" t="s">
        <v>836</v>
      </c>
    </row>
    <row r="33" spans="1:8" x14ac:dyDescent="0.25">
      <c r="A33" s="312" t="s">
        <v>803</v>
      </c>
      <c r="B33" s="313" t="s">
        <v>923</v>
      </c>
      <c r="C33" s="314" t="s">
        <v>833</v>
      </c>
      <c r="D33" s="421" t="s">
        <v>858</v>
      </c>
      <c r="E33" s="314" t="s">
        <v>859</v>
      </c>
      <c r="F33" s="314" t="s">
        <v>161</v>
      </c>
      <c r="G33" s="314" t="s">
        <v>800</v>
      </c>
      <c r="H33" s="422" t="s">
        <v>836</v>
      </c>
    </row>
    <row r="34" spans="1:8" ht="30" x14ac:dyDescent="0.25">
      <c r="A34" s="312" t="s">
        <v>803</v>
      </c>
      <c r="B34" s="313" t="s">
        <v>924</v>
      </c>
      <c r="C34" s="314" t="s">
        <v>833</v>
      </c>
      <c r="D34" s="421" t="s">
        <v>926</v>
      </c>
      <c r="E34" s="314" t="s">
        <v>859</v>
      </c>
      <c r="F34" s="314" t="s">
        <v>161</v>
      </c>
      <c r="G34" s="314" t="s">
        <v>800</v>
      </c>
      <c r="H34" s="424" t="s">
        <v>925</v>
      </c>
    </row>
    <row r="35" spans="1:8" x14ac:dyDescent="0.25">
      <c r="A35" s="312" t="s">
        <v>803</v>
      </c>
      <c r="B35" s="313" t="s">
        <v>932</v>
      </c>
      <c r="C35" s="314" t="s">
        <v>833</v>
      </c>
      <c r="D35" s="421" t="s">
        <v>935</v>
      </c>
      <c r="E35" s="314" t="s">
        <v>936</v>
      </c>
      <c r="F35" s="314" t="s">
        <v>161</v>
      </c>
      <c r="G35" s="314" t="s">
        <v>100</v>
      </c>
      <c r="H35" s="422" t="s">
        <v>836</v>
      </c>
    </row>
    <row r="36" spans="1:8" ht="30" x14ac:dyDescent="0.25">
      <c r="A36" s="312" t="s">
        <v>803</v>
      </c>
      <c r="B36" s="313" t="s">
        <v>933</v>
      </c>
      <c r="C36" s="314" t="s">
        <v>833</v>
      </c>
      <c r="D36" s="421" t="s">
        <v>937</v>
      </c>
      <c r="E36" s="421" t="s">
        <v>1005</v>
      </c>
      <c r="F36" s="314" t="s">
        <v>161</v>
      </c>
      <c r="G36" s="314" t="s">
        <v>938</v>
      </c>
      <c r="H36" s="424" t="s">
        <v>925</v>
      </c>
    </row>
    <row r="37" spans="1:8" ht="30" x14ac:dyDescent="0.25">
      <c r="A37" s="312" t="s">
        <v>803</v>
      </c>
      <c r="B37" s="313" t="s">
        <v>934</v>
      </c>
      <c r="C37" s="314" t="s">
        <v>833</v>
      </c>
      <c r="D37" s="421" t="s">
        <v>982</v>
      </c>
      <c r="E37" s="421" t="s">
        <v>1005</v>
      </c>
      <c r="F37" s="314" t="s">
        <v>161</v>
      </c>
      <c r="G37" s="314" t="s">
        <v>983</v>
      </c>
      <c r="H37" s="422" t="s">
        <v>836</v>
      </c>
    </row>
    <row r="38" spans="1:8" ht="30" x14ac:dyDescent="0.25">
      <c r="A38" s="312" t="s">
        <v>803</v>
      </c>
      <c r="B38" s="313" t="s">
        <v>984</v>
      </c>
      <c r="C38" s="421" t="s">
        <v>986</v>
      </c>
      <c r="D38" s="421" t="s">
        <v>985</v>
      </c>
      <c r="E38" s="314" t="s">
        <v>987</v>
      </c>
      <c r="F38" s="314" t="s">
        <v>161</v>
      </c>
      <c r="G38" s="314" t="s">
        <v>983</v>
      </c>
      <c r="H38" s="424" t="s">
        <v>988</v>
      </c>
    </row>
    <row r="39" spans="1:8" ht="30" x14ac:dyDescent="0.25">
      <c r="A39" s="312" t="s">
        <v>804</v>
      </c>
      <c r="B39" s="313" t="s">
        <v>989</v>
      </c>
      <c r="C39" s="421" t="s">
        <v>986</v>
      </c>
      <c r="D39" s="421" t="s">
        <v>994</v>
      </c>
      <c r="E39" s="314" t="s">
        <v>996</v>
      </c>
      <c r="F39" s="314" t="s">
        <v>161</v>
      </c>
      <c r="G39" s="314" t="s">
        <v>938</v>
      </c>
      <c r="H39" s="424" t="s">
        <v>988</v>
      </c>
    </row>
    <row r="40" spans="1:8" ht="45" x14ac:dyDescent="0.25">
      <c r="A40" s="312" t="s">
        <v>803</v>
      </c>
      <c r="B40" s="313" t="s">
        <v>990</v>
      </c>
      <c r="C40" s="421" t="s">
        <v>986</v>
      </c>
      <c r="D40" s="421" t="s">
        <v>995</v>
      </c>
      <c r="E40" s="421" t="s">
        <v>998</v>
      </c>
      <c r="F40" s="314" t="s">
        <v>161</v>
      </c>
      <c r="G40" s="314" t="s">
        <v>983</v>
      </c>
      <c r="H40" s="424" t="s">
        <v>988</v>
      </c>
    </row>
    <row r="41" spans="1:8" ht="30" x14ac:dyDescent="0.25">
      <c r="A41" s="312" t="s">
        <v>803</v>
      </c>
      <c r="B41" s="313" t="s">
        <v>991</v>
      </c>
      <c r="C41" s="421" t="s">
        <v>986</v>
      </c>
      <c r="D41" s="421" t="s">
        <v>997</v>
      </c>
      <c r="E41" s="314" t="s">
        <v>999</v>
      </c>
      <c r="F41" s="314" t="s">
        <v>161</v>
      </c>
      <c r="G41" s="314" t="s">
        <v>983</v>
      </c>
      <c r="H41" s="424" t="s">
        <v>988</v>
      </c>
    </row>
    <row r="42" spans="1:8" ht="30" x14ac:dyDescent="0.25">
      <c r="A42" s="312" t="s">
        <v>803</v>
      </c>
      <c r="B42" s="313" t="s">
        <v>992</v>
      </c>
      <c r="C42" s="421" t="s">
        <v>986</v>
      </c>
      <c r="D42" s="421" t="s">
        <v>1000</v>
      </c>
      <c r="E42" s="421" t="s">
        <v>1001</v>
      </c>
      <c r="F42" s="314" t="s">
        <v>161</v>
      </c>
      <c r="G42" s="314" t="s">
        <v>983</v>
      </c>
      <c r="H42" s="424" t="s">
        <v>988</v>
      </c>
    </row>
    <row r="43" spans="1:8" ht="30" x14ac:dyDescent="0.25">
      <c r="A43" s="312" t="s">
        <v>803</v>
      </c>
      <c r="B43" s="313" t="s">
        <v>993</v>
      </c>
      <c r="C43" s="421" t="s">
        <v>986</v>
      </c>
      <c r="D43" s="421" t="s">
        <v>1002</v>
      </c>
      <c r="E43" s="421" t="s">
        <v>1003</v>
      </c>
      <c r="F43" s="314" t="s">
        <v>161</v>
      </c>
      <c r="G43" s="314" t="s">
        <v>983</v>
      </c>
      <c r="H43" s="424" t="s">
        <v>988</v>
      </c>
    </row>
    <row r="44" spans="1:8" x14ac:dyDescent="0.25">
      <c r="A44" s="312" t="s">
        <v>803</v>
      </c>
      <c r="B44" s="313" t="s">
        <v>913</v>
      </c>
      <c r="C44" s="314" t="s">
        <v>864</v>
      </c>
      <c r="D44" s="421" t="s">
        <v>868</v>
      </c>
      <c r="E44" s="314" t="s">
        <v>893</v>
      </c>
      <c r="F44" s="314" t="s">
        <v>161</v>
      </c>
      <c r="G44" s="314" t="s">
        <v>894</v>
      </c>
      <c r="H44" s="424" t="s">
        <v>796</v>
      </c>
    </row>
    <row r="45" spans="1:8" x14ac:dyDescent="0.25">
      <c r="A45" s="312" t="s">
        <v>803</v>
      </c>
      <c r="B45" s="313" t="s">
        <v>865</v>
      </c>
      <c r="C45" s="314" t="s">
        <v>864</v>
      </c>
      <c r="D45" s="421" t="s">
        <v>869</v>
      </c>
      <c r="E45" s="314" t="s">
        <v>893</v>
      </c>
      <c r="F45" s="314" t="s">
        <v>161</v>
      </c>
      <c r="G45" s="314" t="s">
        <v>894</v>
      </c>
      <c r="H45" s="424" t="s">
        <v>796</v>
      </c>
    </row>
    <row r="46" spans="1:8" x14ac:dyDescent="0.25">
      <c r="A46" s="312" t="s">
        <v>803</v>
      </c>
      <c r="B46" s="313" t="s">
        <v>914</v>
      </c>
      <c r="C46" s="314" t="s">
        <v>864</v>
      </c>
      <c r="D46" s="421" t="s">
        <v>870</v>
      </c>
      <c r="E46" s="314" t="s">
        <v>895</v>
      </c>
      <c r="F46" s="314" t="s">
        <v>161</v>
      </c>
      <c r="G46" s="314" t="s">
        <v>894</v>
      </c>
      <c r="H46" s="424" t="s">
        <v>796</v>
      </c>
    </row>
    <row r="47" spans="1:8" x14ac:dyDescent="0.25">
      <c r="A47" s="312" t="s">
        <v>803</v>
      </c>
      <c r="B47" s="313" t="s">
        <v>866</v>
      </c>
      <c r="C47" s="314" t="s">
        <v>864</v>
      </c>
      <c r="D47" s="421" t="s">
        <v>871</v>
      </c>
      <c r="E47" s="314" t="s">
        <v>895</v>
      </c>
      <c r="F47" s="314" t="s">
        <v>161</v>
      </c>
      <c r="G47" s="314" t="s">
        <v>894</v>
      </c>
      <c r="H47" s="424" t="s">
        <v>796</v>
      </c>
    </row>
    <row r="48" spans="1:8" x14ac:dyDescent="0.25">
      <c r="A48" s="312" t="s">
        <v>803</v>
      </c>
      <c r="B48" s="313" t="s">
        <v>915</v>
      </c>
      <c r="C48" s="314" t="s">
        <v>864</v>
      </c>
      <c r="D48" s="421" t="s">
        <v>872</v>
      </c>
      <c r="E48" s="314" t="s">
        <v>859</v>
      </c>
      <c r="F48" s="314" t="s">
        <v>161</v>
      </c>
      <c r="G48" s="314" t="s">
        <v>894</v>
      </c>
      <c r="H48" s="424" t="s">
        <v>796</v>
      </c>
    </row>
    <row r="49" spans="1:8" x14ac:dyDescent="0.25">
      <c r="A49" s="312" t="s">
        <v>803</v>
      </c>
      <c r="B49" s="313" t="s">
        <v>867</v>
      </c>
      <c r="C49" s="314" t="s">
        <v>864</v>
      </c>
      <c r="D49" s="421" t="s">
        <v>873</v>
      </c>
      <c r="E49" s="314" t="s">
        <v>859</v>
      </c>
      <c r="F49" s="314" t="s">
        <v>161</v>
      </c>
      <c r="G49" s="314" t="s">
        <v>894</v>
      </c>
      <c r="H49" s="425" t="s">
        <v>796</v>
      </c>
    </row>
    <row r="50" spans="1:8" x14ac:dyDescent="0.25">
      <c r="A50" s="165"/>
      <c r="B50" s="165"/>
      <c r="C50" s="165"/>
      <c r="D50" s="165"/>
      <c r="E50" s="165"/>
      <c r="F50" s="165"/>
      <c r="G50" s="165"/>
      <c r="H50" s="165"/>
    </row>
  </sheetData>
  <mergeCells count="3">
    <mergeCell ref="A1:B5"/>
    <mergeCell ref="A9:H9"/>
    <mergeCell ref="D1:H5"/>
  </mergeCells>
  <phoneticPr fontId="43" type="noConversion"/>
  <hyperlinks>
    <hyperlink ref="B29" location="T.3.4!A1" display="T.3.4" xr:uid="{AAD9551C-C4A4-4CFF-9A3C-829336049C16}"/>
    <hyperlink ref="B27" location="T.3.2!A1" display="T.3.2" xr:uid="{2635D1DA-99D3-4A16-B186-FC1451B0AB92}"/>
    <hyperlink ref="B26" location="T.3.1!A1" display="T.3.1" xr:uid="{53DC1BB8-F190-485B-8B60-CAC2A83A0008}"/>
    <hyperlink ref="B28" location="T.3.3!A1" display="T.3.3" xr:uid="{AA115DAD-158C-4C52-8B84-CCDCC8FADBEF}"/>
    <hyperlink ref="B15" location="T.2.2!A1" display="T.2.2" xr:uid="{3EA4023C-1838-459C-A5F4-9B3A9BCE3B3C}"/>
    <hyperlink ref="B16" location="T.2.3!A1" display="T.2.3" xr:uid="{28AF10CF-36A2-4996-A7B8-E88F492088BD}"/>
    <hyperlink ref="B17" location="T.2.4!A1" display="T.2.4" xr:uid="{46797A49-7E31-439F-B011-890CB9C473C7}"/>
    <hyperlink ref="B18" location="T.2.5!A1" display="T.2.5" xr:uid="{1B98E438-E475-4B5E-BCD6-2ED8D455834D}"/>
    <hyperlink ref="B19" location="T.2.6!A1" display="T.2.6" xr:uid="{118CA75D-B451-4726-8152-AAAD9BDC30EC}"/>
    <hyperlink ref="B20" location="T.2.7!A1" display="T.2.7" xr:uid="{609E4FD9-3F33-44AB-9128-868F364ED791}"/>
    <hyperlink ref="B25" location="T.2.8!A1" display="T.2.8" xr:uid="{BEC8D1C4-D25F-4ACB-AB49-832A69CAE538}"/>
    <hyperlink ref="B14" location="F.2.3!A1" display="F.2.3" xr:uid="{558C0628-A3F6-4594-B7CA-ECF63BD38BC3}"/>
    <hyperlink ref="B21" location="F.2.4!A1" display="F.2.4" xr:uid="{F792AAFC-66F4-4F19-997B-42F255703CD8}"/>
    <hyperlink ref="B22" location="F.2.5!A1" display="F.2.5" xr:uid="{95554354-F8E3-4CFC-B513-F01A41F7D796}"/>
    <hyperlink ref="B23" location="F.2.6!A1" display="F.2.6" xr:uid="{76E57927-78C2-4C74-9811-DE25FD6AAB64}"/>
    <hyperlink ref="B24" location="F.2.7!A1" display="F.2.7" xr:uid="{8A283356-59AD-4B86-9187-E3BF3A427624}"/>
    <hyperlink ref="B30" location="T.4.1!A1" display="T.4.1" xr:uid="{F7D4F193-D513-4C87-BBA9-F25E1C57F029}"/>
    <hyperlink ref="B31" location="T.4.2!A1" display="T.4.2" xr:uid="{2CE5D1BD-3A1B-43BB-A445-89CF7B7E6D71}"/>
    <hyperlink ref="B32" location="T.4.3!A1" display="T.4.3" xr:uid="{66D76489-CF8E-4663-B0C4-4EA1C84179D5}"/>
    <hyperlink ref="B44" location="T.5.1!A1" display="T.5.1" xr:uid="{44C8FC77-EEF5-4D01-83A6-7F6221E3D73E}"/>
    <hyperlink ref="B45" location="F.5.1!A1" display="F.5.1" xr:uid="{93664702-45A2-41BD-97F3-EAB877ADB0D6}"/>
    <hyperlink ref="B46" location="T.5.2!A1" display="T.5.2" xr:uid="{E8A4B3C5-6A7F-4430-A7D4-02A404C41DB0}"/>
    <hyperlink ref="B47" location="F.5.2!A1" display="F.5.2" xr:uid="{8151DE40-8F5D-4146-8A91-ACF955078D63}"/>
    <hyperlink ref="B48" location="T.5.3!A1" display="T.5.3" xr:uid="{773D8F51-BFBB-4185-AC3B-181633389C1D}"/>
    <hyperlink ref="B49" location="F.5.3!A1" display="F.5.3" xr:uid="{CB5CEBDC-3EE1-4C61-A626-454D98381A3C}"/>
    <hyperlink ref="B12" location="T.2.1!A1" display="T.2.1" xr:uid="{742CD6E2-A2F4-4702-8252-FAC98158AE08}"/>
    <hyperlink ref="B13" location="F.2.2!A1" display="F.2.2" xr:uid="{03DCBED4-B9E8-40DE-8E36-510B375F605B}"/>
    <hyperlink ref="B33" location="F.4.2!A1" display="F.4.2" xr:uid="{D400620F-FC8C-4511-B54B-AA69E34361A2}"/>
    <hyperlink ref="B34" location="T.4.4!A1" display="T.4.4" xr:uid="{B6E1E9D9-05A7-4BC7-BBCF-4092522D6931}"/>
    <hyperlink ref="B35" location="T.4.5!A1" display="T.4.5" xr:uid="{9783704D-C6AF-4E12-9ECE-1572D13752A7}"/>
    <hyperlink ref="B36" location="T.4.6!A1" display="T.4.6" xr:uid="{EE0AD040-61BA-434A-96A4-2C10E9D20A0F}"/>
    <hyperlink ref="B37" location="T.4.7!A1" display="T.4.7" xr:uid="{7F030D1C-6E91-412C-89F0-8064C0E3960A}"/>
    <hyperlink ref="B38" location="T.4.8!A1" display="T.4.8" xr:uid="{F8086D19-4E48-4C50-A610-325A0228DACC}"/>
    <hyperlink ref="B39" location="F.4.6!A1" display="F.4.6" xr:uid="{F7D56C13-91C7-4D4C-B19D-2B22E9E2B860}"/>
    <hyperlink ref="B40" location="T.4.9!A1" display="T.4.9" xr:uid="{B35D5102-63E2-4221-982F-5ADFEA0F3A89}"/>
    <hyperlink ref="B41" location="T.4.10!A1" display="T.4.10" xr:uid="{4F05E159-A934-417B-8224-7E6D149D2221}"/>
    <hyperlink ref="B42" location="T.4.11!A1" display="T.4.11" xr:uid="{B569DB69-4C2E-41E9-B972-68DDA87E9D1F}"/>
    <hyperlink ref="B43" location="T.4.12!A1" display="T.4.12" xr:uid="{C99D7ED6-4891-4574-AB3C-11F5F4F85563}"/>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85BC4-3634-454A-ABC7-3F7731FDF56F}">
  <sheetPr>
    <tabColor rgb="FFA4CCCC"/>
  </sheetPr>
  <dimension ref="B1:M19"/>
  <sheetViews>
    <sheetView workbookViewId="0">
      <selection activeCell="C22" sqref="C22"/>
    </sheetView>
  </sheetViews>
  <sheetFormatPr defaultColWidth="9.140625" defaultRowHeight="12.75" x14ac:dyDescent="0.2"/>
  <cols>
    <col min="1" max="1" width="2.42578125" style="2" customWidth="1"/>
    <col min="2" max="2" width="7.42578125" style="2" customWidth="1"/>
    <col min="3" max="3" width="32.7109375" style="2" customWidth="1"/>
    <col min="4" max="4" width="25.7109375" style="2" customWidth="1"/>
    <col min="5" max="5" width="13.7109375" style="2" bestFit="1" customWidth="1"/>
    <col min="6" max="6" width="13.28515625" style="2" bestFit="1" customWidth="1"/>
    <col min="7" max="7" width="13.42578125" style="2" bestFit="1" customWidth="1"/>
    <col min="8" max="8" width="13.7109375" style="2" bestFit="1" customWidth="1"/>
    <col min="9" max="9" width="13.42578125" style="2" bestFit="1" customWidth="1"/>
    <col min="10" max="13" width="9.140625" style="2"/>
    <col min="14" max="14" width="13.42578125" style="2" customWidth="1"/>
    <col min="15" max="15" width="9.140625" style="2"/>
    <col min="16" max="16" width="16.42578125" style="2" customWidth="1"/>
    <col min="17" max="16384" width="9.140625" style="2"/>
  </cols>
  <sheetData>
    <row r="1" spans="2:13" ht="29.25" customHeight="1" x14ac:dyDescent="0.2">
      <c r="B1" s="535"/>
      <c r="C1" s="536"/>
      <c r="D1" s="537" t="str">
        <f>Indice!B12</f>
        <v>T.2.1</v>
      </c>
      <c r="E1" s="538"/>
      <c r="F1" s="538"/>
      <c r="G1" s="538"/>
      <c r="H1" s="539"/>
    </row>
    <row r="2" spans="2:13" ht="18" customHeight="1" x14ac:dyDescent="0.2">
      <c r="B2" s="540" t="s">
        <v>285</v>
      </c>
      <c r="C2" s="540"/>
      <c r="D2" s="541" t="str">
        <f>Indice!D12</f>
        <v>Ingressi e numero di musei e beni culturali monitorati in Piemonte</v>
      </c>
      <c r="E2" s="542"/>
      <c r="F2" s="542"/>
      <c r="G2" s="542"/>
      <c r="H2" s="543"/>
    </row>
    <row r="3" spans="2:13" ht="18" customHeight="1" x14ac:dyDescent="0.2">
      <c r="B3" s="521" t="str">
        <f>Indice!F12</f>
        <v>Piemonte</v>
      </c>
      <c r="C3" s="521"/>
      <c r="D3" s="544"/>
      <c r="E3" s="545"/>
      <c r="F3" s="545"/>
      <c r="G3" s="545"/>
      <c r="H3" s="546"/>
    </row>
    <row r="4" spans="2:13" ht="15.75" customHeight="1" x14ac:dyDescent="0.2">
      <c r="B4" s="521" t="str">
        <f>Indice!E12</f>
        <v>Ingressi</v>
      </c>
      <c r="C4" s="521"/>
      <c r="D4" s="547"/>
      <c r="E4" s="548"/>
      <c r="F4" s="548"/>
      <c r="G4" s="548"/>
      <c r="H4" s="549"/>
    </row>
    <row r="5" spans="2:13" ht="15.75" customHeight="1" x14ac:dyDescent="0.2">
      <c r="B5" s="521" t="str">
        <f>Indice!G12</f>
        <v>Sistema museale</v>
      </c>
      <c r="C5" s="521"/>
      <c r="D5" s="522" t="s">
        <v>284</v>
      </c>
      <c r="E5" s="523"/>
      <c r="F5" s="523"/>
      <c r="G5" s="523"/>
      <c r="H5" s="524"/>
    </row>
    <row r="6" spans="2:13" ht="18.600000000000001" customHeight="1" x14ac:dyDescent="0.2">
      <c r="B6" s="525" t="str">
        <f>Indice!H12</f>
        <v>2023|</v>
      </c>
      <c r="C6" s="526"/>
      <c r="D6" s="527" t="s">
        <v>916</v>
      </c>
      <c r="E6" s="528"/>
      <c r="F6" s="528"/>
      <c r="G6" s="528"/>
      <c r="H6" s="529"/>
    </row>
    <row r="7" spans="2:13" x14ac:dyDescent="0.2">
      <c r="F7" s="272"/>
      <c r="G7" s="272"/>
      <c r="H7" s="272"/>
      <c r="I7" s="112"/>
    </row>
    <row r="8" spans="2:13" ht="72" customHeight="1" x14ac:dyDescent="0.2">
      <c r="B8" s="534"/>
      <c r="C8" s="534"/>
      <c r="D8" s="534"/>
      <c r="E8" s="534"/>
      <c r="F8" s="534"/>
      <c r="G8" s="534"/>
      <c r="H8" s="534"/>
      <c r="I8" s="55"/>
      <c r="J8" s="55"/>
      <c r="K8" s="55"/>
      <c r="L8" s="55"/>
      <c r="M8" s="55"/>
    </row>
    <row r="9" spans="2:13" ht="18" customHeight="1" x14ac:dyDescent="0.2">
      <c r="B9" s="511" t="s">
        <v>292</v>
      </c>
      <c r="C9" s="512"/>
      <c r="D9" s="530" t="s">
        <v>295</v>
      </c>
      <c r="E9" s="532" t="s">
        <v>297</v>
      </c>
      <c r="F9" s="519" t="s">
        <v>92</v>
      </c>
    </row>
    <row r="10" spans="2:13" ht="19.5" customHeight="1" thickBot="1" x14ac:dyDescent="0.25">
      <c r="B10" s="513"/>
      <c r="C10" s="514"/>
      <c r="D10" s="531"/>
      <c r="E10" s="533"/>
      <c r="F10" s="520"/>
    </row>
    <row r="11" spans="2:13" ht="15.75" customHeight="1" thickTop="1" x14ac:dyDescent="0.2">
      <c r="B11" s="515" t="s">
        <v>294</v>
      </c>
      <c r="C11" s="516"/>
      <c r="D11" s="18">
        <v>57</v>
      </c>
      <c r="E11" s="113">
        <v>5634744</v>
      </c>
      <c r="F11" s="209" t="s">
        <v>193</v>
      </c>
    </row>
    <row r="12" spans="2:13" ht="15" customHeight="1" x14ac:dyDescent="0.2">
      <c r="B12" s="515" t="s">
        <v>293</v>
      </c>
      <c r="C12" s="516"/>
      <c r="D12" s="28">
        <v>154</v>
      </c>
      <c r="E12" s="115">
        <v>1443518</v>
      </c>
      <c r="F12" s="210"/>
    </row>
    <row r="13" spans="2:13" ht="15" customHeight="1" x14ac:dyDescent="0.2">
      <c r="B13" s="517" t="s">
        <v>296</v>
      </c>
      <c r="C13" s="518"/>
      <c r="D13" s="214">
        <v>211</v>
      </c>
      <c r="E13" s="212">
        <v>7078262</v>
      </c>
      <c r="F13" s="213"/>
    </row>
    <row r="14" spans="2:13" x14ac:dyDescent="0.2">
      <c r="B14" s="88"/>
      <c r="C14" s="89"/>
      <c r="D14" s="89"/>
      <c r="E14" s="90"/>
      <c r="F14" s="91"/>
      <c r="G14" s="92"/>
      <c r="H14" s="92"/>
      <c r="I14" s="162"/>
    </row>
    <row r="15" spans="2:13" x14ac:dyDescent="0.2">
      <c r="B15" s="88"/>
      <c r="C15" s="89"/>
      <c r="D15" s="89"/>
      <c r="E15" s="89"/>
      <c r="F15" s="99"/>
      <c r="G15" s="94"/>
      <c r="H15" s="94"/>
      <c r="I15" s="100"/>
    </row>
    <row r="16" spans="2:13" x14ac:dyDescent="0.2">
      <c r="B16" s="88"/>
      <c r="C16" s="89"/>
      <c r="D16" s="89"/>
      <c r="E16" s="89"/>
      <c r="F16" s="99"/>
      <c r="G16" s="94"/>
      <c r="H16" s="94"/>
      <c r="I16" s="100"/>
    </row>
    <row r="17" spans="2:13" x14ac:dyDescent="0.2">
      <c r="B17" s="88"/>
      <c r="C17" s="89"/>
      <c r="D17" s="89"/>
      <c r="E17" s="89"/>
      <c r="F17" s="99"/>
      <c r="G17" s="94"/>
      <c r="H17" s="94"/>
      <c r="I17" s="100"/>
    </row>
    <row r="18" spans="2:13" x14ac:dyDescent="0.2">
      <c r="B18" s="158" t="s">
        <v>92</v>
      </c>
      <c r="C18" s="159"/>
      <c r="D18" s="159"/>
      <c r="E18" s="159"/>
      <c r="F18" s="160"/>
      <c r="G18" s="159"/>
      <c r="H18" s="159"/>
      <c r="I18" s="159"/>
      <c r="J18" s="161"/>
      <c r="K18" s="161"/>
      <c r="L18" s="161"/>
      <c r="M18" s="161"/>
    </row>
    <row r="19" spans="2:13" ht="41.25" customHeight="1" x14ac:dyDescent="0.2">
      <c r="B19" s="510" t="s">
        <v>298</v>
      </c>
      <c r="C19" s="510"/>
      <c r="D19" s="510"/>
      <c r="E19" s="510"/>
      <c r="F19" s="510"/>
    </row>
  </sheetData>
  <mergeCells count="19">
    <mergeCell ref="B1:C1"/>
    <mergeCell ref="D1:H1"/>
    <mergeCell ref="B2:C2"/>
    <mergeCell ref="D2:H4"/>
    <mergeCell ref="B3:C3"/>
    <mergeCell ref="B4:C4"/>
    <mergeCell ref="B5:C5"/>
    <mergeCell ref="D5:H5"/>
    <mergeCell ref="B6:C6"/>
    <mergeCell ref="D6:H6"/>
    <mergeCell ref="D9:D10"/>
    <mergeCell ref="E9:E10"/>
    <mergeCell ref="B8:H8"/>
    <mergeCell ref="B19:F19"/>
    <mergeCell ref="B9:C10"/>
    <mergeCell ref="B11:C11"/>
    <mergeCell ref="B12:C12"/>
    <mergeCell ref="B13:C13"/>
    <mergeCell ref="F9:F10"/>
  </mergeCells>
  <hyperlinks>
    <hyperlink ref="F11" location="'2.1'!B19" display="Vedi" xr:uid="{CD6EAFE0-9F94-478C-8590-F6B300A64031}"/>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4BFFE-2D4B-4F5A-AA2A-9D8F9F7DC36A}">
  <sheetPr>
    <tabColor rgb="FFA4CCCC"/>
  </sheetPr>
  <dimension ref="B1:O44"/>
  <sheetViews>
    <sheetView topLeftCell="A10" workbookViewId="0">
      <selection activeCell="E39" sqref="E39"/>
    </sheetView>
  </sheetViews>
  <sheetFormatPr defaultColWidth="9.140625" defaultRowHeight="12.75" x14ac:dyDescent="0.2"/>
  <cols>
    <col min="1" max="1" width="2.42578125" style="2" customWidth="1"/>
    <col min="2" max="2" width="13.140625" style="2" customWidth="1"/>
    <col min="3" max="3" width="16.7109375" style="2" customWidth="1"/>
    <col min="4" max="4" width="17.85546875" style="2" customWidth="1"/>
    <col min="5" max="5" width="15.7109375" style="2" customWidth="1"/>
    <col min="6" max="6" width="17.7109375" style="2" customWidth="1"/>
    <col min="7" max="7" width="13.7109375" style="2" bestFit="1" customWidth="1"/>
    <col min="8" max="8" width="13.28515625" style="2" bestFit="1" customWidth="1"/>
    <col min="9" max="9" width="13.42578125" style="2" bestFit="1" customWidth="1"/>
    <col min="10" max="10" width="13.7109375" style="2" bestFit="1" customWidth="1"/>
    <col min="11" max="11" width="13.42578125" style="2" bestFit="1" customWidth="1"/>
    <col min="12" max="15" width="9.140625" style="2"/>
    <col min="16" max="16" width="13.42578125" style="2" customWidth="1"/>
    <col min="17" max="17" width="9.140625" style="2"/>
    <col min="18" max="18" width="16.42578125" style="2" customWidth="1"/>
    <col min="19" max="16384" width="9.140625" style="2"/>
  </cols>
  <sheetData>
    <row r="1" spans="2:11" ht="29.25" customHeight="1" x14ac:dyDescent="0.2">
      <c r="B1" s="535"/>
      <c r="C1" s="536"/>
      <c r="D1" s="537" t="str">
        <f>Indice!B13</f>
        <v>F.2.2</v>
      </c>
      <c r="E1" s="538"/>
      <c r="F1" s="538"/>
      <c r="G1" s="538"/>
      <c r="H1" s="539"/>
    </row>
    <row r="2" spans="2:11" ht="18" customHeight="1" x14ac:dyDescent="0.2">
      <c r="B2" s="540" t="s">
        <v>285</v>
      </c>
      <c r="C2" s="540"/>
      <c r="D2" s="541" t="str">
        <f>Indice!D13</f>
        <v>Andamento mensile degli ingressi nei musei e beni culturali in Piemonte</v>
      </c>
      <c r="E2" s="542"/>
      <c r="F2" s="542"/>
      <c r="G2" s="542"/>
      <c r="H2" s="543"/>
    </row>
    <row r="3" spans="2:11" ht="18" customHeight="1" x14ac:dyDescent="0.2">
      <c r="B3" s="521" t="str">
        <f>Indice!F13</f>
        <v>Piemonte</v>
      </c>
      <c r="C3" s="521"/>
      <c r="D3" s="544"/>
      <c r="E3" s="545"/>
      <c r="F3" s="545"/>
      <c r="G3" s="545"/>
      <c r="H3" s="546"/>
    </row>
    <row r="4" spans="2:11" ht="15.75" customHeight="1" x14ac:dyDescent="0.2">
      <c r="B4" s="521" t="str">
        <f>Indice!E13</f>
        <v>Ingressi</v>
      </c>
      <c r="C4" s="521"/>
      <c r="D4" s="547"/>
      <c r="E4" s="548"/>
      <c r="F4" s="548"/>
      <c r="G4" s="548"/>
      <c r="H4" s="549"/>
    </row>
    <row r="5" spans="2:11" ht="15.75" customHeight="1" x14ac:dyDescent="0.2">
      <c r="B5" s="521" t="str">
        <f>Indice!G13</f>
        <v>Totale Piemonte</v>
      </c>
      <c r="C5" s="521"/>
      <c r="D5" s="522" t="s">
        <v>284</v>
      </c>
      <c r="E5" s="523"/>
      <c r="F5" s="523"/>
      <c r="G5" s="523"/>
      <c r="H5" s="524"/>
    </row>
    <row r="6" spans="2:11" ht="18.600000000000001" customHeight="1" x14ac:dyDescent="0.2">
      <c r="B6" s="525" t="str">
        <f>Indice!H13</f>
        <v>2019|2020|2021|2022|2023|</v>
      </c>
      <c r="C6" s="526"/>
      <c r="D6" s="527" t="s">
        <v>916</v>
      </c>
      <c r="E6" s="528"/>
      <c r="F6" s="528"/>
      <c r="G6" s="528"/>
      <c r="H6" s="529"/>
    </row>
    <row r="7" spans="2:11" x14ac:dyDescent="0.2">
      <c r="H7" s="272"/>
      <c r="I7" s="273"/>
      <c r="J7" s="273"/>
      <c r="K7" s="273"/>
    </row>
    <row r="8" spans="2:11" x14ac:dyDescent="0.2">
      <c r="H8" s="273"/>
      <c r="I8" s="273"/>
      <c r="J8" s="273"/>
      <c r="K8" s="273"/>
    </row>
    <row r="9" spans="2:11" x14ac:dyDescent="0.2">
      <c r="H9" s="273"/>
      <c r="I9" s="273"/>
      <c r="J9" s="273"/>
      <c r="K9" s="273"/>
    </row>
    <row r="10" spans="2:11" x14ac:dyDescent="0.2">
      <c r="H10" s="273"/>
      <c r="I10" s="273"/>
      <c r="J10" s="273"/>
      <c r="K10" s="273"/>
    </row>
    <row r="11" spans="2:11" x14ac:dyDescent="0.2">
      <c r="H11" s="273"/>
      <c r="I11" s="273"/>
      <c r="J11" s="273"/>
      <c r="K11" s="273"/>
    </row>
    <row r="12" spans="2:11" x14ac:dyDescent="0.2">
      <c r="H12" s="273"/>
      <c r="I12" s="273"/>
      <c r="J12" s="273"/>
      <c r="K12" s="273"/>
    </row>
    <row r="13" spans="2:11" x14ac:dyDescent="0.2">
      <c r="H13" s="273"/>
      <c r="I13" s="273"/>
      <c r="J13" s="273"/>
      <c r="K13" s="273"/>
    </row>
    <row r="14" spans="2:11" x14ac:dyDescent="0.2">
      <c r="H14" s="273"/>
      <c r="I14" s="273"/>
      <c r="J14" s="273"/>
      <c r="K14" s="273"/>
    </row>
    <row r="15" spans="2:11" x14ac:dyDescent="0.2">
      <c r="H15" s="273"/>
      <c r="I15" s="273"/>
      <c r="J15" s="273"/>
      <c r="K15" s="273"/>
    </row>
    <row r="16" spans="2:11" x14ac:dyDescent="0.2">
      <c r="H16" s="273"/>
      <c r="I16" s="273"/>
      <c r="J16" s="273"/>
      <c r="K16" s="273"/>
    </row>
    <row r="17" spans="2:11" x14ac:dyDescent="0.2">
      <c r="H17" s="273"/>
      <c r="I17" s="273"/>
      <c r="J17" s="273"/>
      <c r="K17" s="273"/>
    </row>
    <row r="18" spans="2:11" x14ac:dyDescent="0.2">
      <c r="H18" s="273"/>
      <c r="I18" s="273"/>
      <c r="J18" s="273"/>
      <c r="K18" s="273"/>
    </row>
    <row r="19" spans="2:11" x14ac:dyDescent="0.2">
      <c r="H19" s="273"/>
      <c r="I19" s="273"/>
      <c r="J19" s="273"/>
      <c r="K19" s="273"/>
    </row>
    <row r="20" spans="2:11" x14ac:dyDescent="0.2">
      <c r="H20" s="273"/>
      <c r="I20" s="273"/>
      <c r="J20" s="273"/>
      <c r="K20" s="273"/>
    </row>
    <row r="21" spans="2:11" ht="72" customHeight="1" x14ac:dyDescent="0.2">
      <c r="B21" s="55"/>
      <c r="C21" s="55"/>
      <c r="D21" s="55"/>
      <c r="E21" s="55"/>
      <c r="F21" s="55"/>
      <c r="G21" s="55"/>
      <c r="H21" s="55"/>
    </row>
    <row r="22" spans="2:11" ht="30.75" customHeight="1" thickBot="1" x14ac:dyDescent="0.25">
      <c r="B22" s="311" t="s">
        <v>159</v>
      </c>
      <c r="C22" s="306">
        <v>2019</v>
      </c>
      <c r="D22" s="306">
        <v>2020</v>
      </c>
      <c r="E22" s="306">
        <v>2021</v>
      </c>
      <c r="F22" s="306">
        <v>2022</v>
      </c>
      <c r="G22" s="306">
        <v>2023</v>
      </c>
      <c r="H22" s="310" t="s">
        <v>92</v>
      </c>
    </row>
    <row r="23" spans="2:11" ht="19.5" customHeight="1" thickTop="1" x14ac:dyDescent="0.2">
      <c r="B23" s="126" t="s">
        <v>102</v>
      </c>
      <c r="C23" s="113">
        <v>437541</v>
      </c>
      <c r="D23" s="113">
        <v>485990</v>
      </c>
      <c r="E23" s="113">
        <v>596</v>
      </c>
      <c r="F23" s="113">
        <v>291399</v>
      </c>
      <c r="G23" s="302">
        <v>547586</v>
      </c>
      <c r="H23" s="302"/>
    </row>
    <row r="24" spans="2:11" ht="15.75" customHeight="1" x14ac:dyDescent="0.2">
      <c r="B24" s="64" t="s">
        <v>103</v>
      </c>
      <c r="C24" s="115">
        <v>409494</v>
      </c>
      <c r="D24" s="115">
        <v>360728</v>
      </c>
      <c r="E24" s="115">
        <v>77664</v>
      </c>
      <c r="F24" s="115">
        <v>283569</v>
      </c>
      <c r="G24" s="303">
        <v>435142</v>
      </c>
      <c r="H24" s="303"/>
    </row>
    <row r="25" spans="2:11" ht="15" customHeight="1" x14ac:dyDescent="0.2">
      <c r="B25" s="64" t="s">
        <v>104</v>
      </c>
      <c r="C25" s="115">
        <v>679966</v>
      </c>
      <c r="D25" s="115">
        <v>24509</v>
      </c>
      <c r="E25" s="115">
        <v>864</v>
      </c>
      <c r="F25" s="115">
        <v>360844</v>
      </c>
      <c r="G25" s="303">
        <v>585663</v>
      </c>
      <c r="H25" s="303"/>
    </row>
    <row r="26" spans="2:11" ht="15" customHeight="1" x14ac:dyDescent="0.2">
      <c r="B26" s="64" t="s">
        <v>105</v>
      </c>
      <c r="C26" s="115">
        <v>826001</v>
      </c>
      <c r="D26" s="115">
        <v>39</v>
      </c>
      <c r="E26" s="115">
        <v>10555</v>
      </c>
      <c r="F26" s="115">
        <v>649171</v>
      </c>
      <c r="G26" s="303">
        <v>941915</v>
      </c>
      <c r="H26" s="303"/>
    </row>
    <row r="27" spans="2:11" x14ac:dyDescent="0.2">
      <c r="B27" s="64" t="s">
        <v>106</v>
      </c>
      <c r="C27" s="115">
        <v>725142</v>
      </c>
      <c r="D27" s="115">
        <v>13914</v>
      </c>
      <c r="E27" s="115">
        <v>210844</v>
      </c>
      <c r="F27" s="115">
        <v>577763</v>
      </c>
      <c r="G27" s="303">
        <v>700509</v>
      </c>
      <c r="H27" s="303"/>
      <c r="I27" s="92"/>
      <c r="J27" s="92"/>
      <c r="K27" s="162"/>
    </row>
    <row r="28" spans="2:11" x14ac:dyDescent="0.2">
      <c r="B28" s="64" t="s">
        <v>107</v>
      </c>
      <c r="C28" s="115">
        <v>473895</v>
      </c>
      <c r="D28" s="115">
        <v>105710</v>
      </c>
      <c r="E28" s="115">
        <v>255623</v>
      </c>
      <c r="F28" s="115">
        <v>452961</v>
      </c>
      <c r="G28" s="303">
        <v>506237</v>
      </c>
      <c r="H28" s="303"/>
      <c r="I28" s="92"/>
      <c r="J28" s="92"/>
      <c r="K28" s="162"/>
    </row>
    <row r="29" spans="2:11" x14ac:dyDescent="0.2">
      <c r="B29" s="64" t="s">
        <v>108</v>
      </c>
      <c r="C29" s="115">
        <v>416302</v>
      </c>
      <c r="D29" s="115">
        <v>178477</v>
      </c>
      <c r="E29" s="115">
        <v>300209</v>
      </c>
      <c r="F29" s="115">
        <v>420896</v>
      </c>
      <c r="G29" s="303">
        <v>460388</v>
      </c>
      <c r="H29" s="303"/>
      <c r="I29" s="92"/>
      <c r="J29" s="92"/>
      <c r="K29" s="162"/>
    </row>
    <row r="30" spans="2:11" x14ac:dyDescent="0.2">
      <c r="B30" s="64" t="s">
        <v>109</v>
      </c>
      <c r="C30" s="115">
        <v>596115</v>
      </c>
      <c r="D30" s="115">
        <v>297637</v>
      </c>
      <c r="E30" s="115">
        <v>389555</v>
      </c>
      <c r="F30" s="115">
        <v>617982</v>
      </c>
      <c r="G30" s="303">
        <v>600298</v>
      </c>
      <c r="H30" s="303"/>
      <c r="I30" s="92"/>
      <c r="J30" s="92"/>
      <c r="K30" s="162"/>
    </row>
    <row r="31" spans="2:11" x14ac:dyDescent="0.2">
      <c r="B31" s="64" t="s">
        <v>110</v>
      </c>
      <c r="C31" s="115">
        <v>474864</v>
      </c>
      <c r="D31" s="115">
        <v>232394</v>
      </c>
      <c r="E31" s="115">
        <v>300601</v>
      </c>
      <c r="F31" s="115">
        <v>461478</v>
      </c>
      <c r="G31" s="303">
        <v>461051</v>
      </c>
      <c r="H31" s="303"/>
      <c r="I31" s="92"/>
      <c r="J31" s="92"/>
      <c r="K31" s="162"/>
    </row>
    <row r="32" spans="2:11" x14ac:dyDescent="0.2">
      <c r="B32" s="64" t="s">
        <v>111</v>
      </c>
      <c r="C32" s="115">
        <v>564680</v>
      </c>
      <c r="D32" s="115">
        <v>216590</v>
      </c>
      <c r="E32" s="115">
        <v>424734</v>
      </c>
      <c r="F32" s="115">
        <v>617888</v>
      </c>
      <c r="G32" s="303">
        <v>613252</v>
      </c>
      <c r="H32" s="303"/>
      <c r="I32" s="92"/>
      <c r="J32" s="92"/>
      <c r="K32" s="162"/>
    </row>
    <row r="33" spans="2:15" x14ac:dyDescent="0.2">
      <c r="B33" s="64" t="s">
        <v>112</v>
      </c>
      <c r="C33" s="115">
        <v>475560</v>
      </c>
      <c r="D33" s="115">
        <v>18370</v>
      </c>
      <c r="E33" s="115">
        <v>382210</v>
      </c>
      <c r="F33" s="115">
        <v>513193</v>
      </c>
      <c r="G33" s="303">
        <v>604663</v>
      </c>
      <c r="H33" s="303"/>
      <c r="I33" s="92"/>
      <c r="J33" s="92"/>
      <c r="K33" s="162"/>
    </row>
    <row r="34" spans="2:15" x14ac:dyDescent="0.2">
      <c r="B34" s="64" t="s">
        <v>113</v>
      </c>
      <c r="C34" s="115">
        <v>400075</v>
      </c>
      <c r="D34" s="115">
        <v>2573</v>
      </c>
      <c r="E34" s="115">
        <v>315615</v>
      </c>
      <c r="F34" s="115">
        <v>499056</v>
      </c>
      <c r="G34" s="303">
        <v>596775</v>
      </c>
      <c r="H34" s="303"/>
      <c r="I34" s="92"/>
      <c r="J34" s="92"/>
      <c r="K34" s="162"/>
    </row>
    <row r="35" spans="2:15" x14ac:dyDescent="0.2">
      <c r="B35" s="307" t="s">
        <v>801</v>
      </c>
      <c r="C35" s="308">
        <v>6479635</v>
      </c>
      <c r="D35" s="308">
        <v>1936931</v>
      </c>
      <c r="E35" s="308">
        <v>2669070</v>
      </c>
      <c r="F35" s="308">
        <v>5746200</v>
      </c>
      <c r="G35" s="309">
        <v>7053479</v>
      </c>
      <c r="H35" s="309"/>
      <c r="I35" s="92"/>
      <c r="J35" s="92"/>
      <c r="K35" s="162"/>
    </row>
    <row r="36" spans="2:15" x14ac:dyDescent="0.2">
      <c r="B36" s="88"/>
      <c r="C36" s="89"/>
      <c r="D36" s="89"/>
      <c r="E36" s="89"/>
      <c r="F36" s="89"/>
      <c r="G36" s="90"/>
      <c r="H36" s="91"/>
      <c r="I36" s="92"/>
      <c r="J36" s="92"/>
      <c r="K36" s="162"/>
    </row>
    <row r="37" spans="2:15" x14ac:dyDescent="0.2">
      <c r="B37" s="88"/>
      <c r="C37" s="89"/>
      <c r="D37" s="89"/>
      <c r="E37" s="89">
        <v>2021</v>
      </c>
      <c r="F37" s="89"/>
      <c r="G37" s="90"/>
      <c r="H37" s="91"/>
      <c r="I37" s="92"/>
      <c r="J37" s="92"/>
      <c r="K37" s="162"/>
    </row>
    <row r="38" spans="2:15" x14ac:dyDescent="0.2">
      <c r="B38" s="88"/>
      <c r="C38" s="89"/>
      <c r="D38" s="89"/>
      <c r="E38" s="89"/>
      <c r="F38" s="89"/>
      <c r="G38" s="90"/>
      <c r="H38" s="91"/>
      <c r="I38" s="92"/>
      <c r="J38" s="92"/>
      <c r="K38" s="162"/>
    </row>
    <row r="39" spans="2:15" x14ac:dyDescent="0.2">
      <c r="B39" s="88"/>
      <c r="C39" s="89"/>
      <c r="D39" s="89"/>
      <c r="E39" s="89"/>
      <c r="F39" s="89"/>
      <c r="G39" s="90"/>
      <c r="H39" s="91"/>
      <c r="I39" s="92"/>
      <c r="J39" s="92"/>
      <c r="K39" s="162"/>
    </row>
    <row r="40" spans="2:15" x14ac:dyDescent="0.2">
      <c r="B40" s="88"/>
      <c r="C40" s="89"/>
      <c r="D40" s="89"/>
      <c r="E40" s="89"/>
      <c r="F40" s="89"/>
      <c r="G40" s="89"/>
      <c r="H40" s="99"/>
      <c r="I40" s="94"/>
      <c r="J40" s="94"/>
      <c r="K40" s="100"/>
    </row>
    <row r="41" spans="2:15" x14ac:dyDescent="0.2">
      <c r="B41" s="88"/>
      <c r="C41" s="89"/>
      <c r="D41" s="89"/>
      <c r="E41" s="89"/>
      <c r="F41" s="89"/>
      <c r="G41" s="89"/>
      <c r="H41" s="99"/>
      <c r="I41" s="94"/>
      <c r="J41" s="94"/>
      <c r="K41" s="100"/>
    </row>
    <row r="42" spans="2:15" x14ac:dyDescent="0.2">
      <c r="B42" s="88"/>
      <c r="C42" s="89"/>
      <c r="D42" s="89"/>
      <c r="E42" s="89"/>
      <c r="F42" s="89"/>
      <c r="G42" s="89"/>
      <c r="H42" s="99"/>
      <c r="I42" s="94"/>
      <c r="J42" s="94"/>
      <c r="K42" s="100"/>
    </row>
    <row r="43" spans="2:15" x14ac:dyDescent="0.2">
      <c r="B43" s="158" t="s">
        <v>92</v>
      </c>
      <c r="C43" s="159"/>
      <c r="D43" s="159"/>
      <c r="E43" s="159"/>
      <c r="F43" s="159"/>
      <c r="G43" s="159"/>
      <c r="H43" s="160"/>
      <c r="I43" s="159"/>
      <c r="J43" s="159"/>
      <c r="K43" s="159"/>
      <c r="L43" s="161"/>
      <c r="M43" s="161"/>
      <c r="N43" s="161"/>
      <c r="O43" s="161"/>
    </row>
    <row r="44" spans="2:15" ht="41.25" customHeight="1" x14ac:dyDescent="0.2">
      <c r="B44" s="510"/>
      <c r="C44" s="510"/>
      <c r="D44" s="510"/>
      <c r="E44" s="510"/>
      <c r="F44" s="510"/>
      <c r="G44" s="510"/>
      <c r="H44" s="510"/>
    </row>
  </sheetData>
  <mergeCells count="11">
    <mergeCell ref="B1:C1"/>
    <mergeCell ref="D1:H1"/>
    <mergeCell ref="B2:C2"/>
    <mergeCell ref="D2:H4"/>
    <mergeCell ref="B3:C3"/>
    <mergeCell ref="B4:C4"/>
    <mergeCell ref="B44:H44"/>
    <mergeCell ref="B5:C5"/>
    <mergeCell ref="D5:H5"/>
    <mergeCell ref="B6:C6"/>
    <mergeCell ref="D6:H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875FB-19A5-4F70-9E31-6D9989C9A54E}">
  <sheetPr>
    <tabColor rgb="FFA4CCCC"/>
  </sheetPr>
  <dimension ref="B1:O44"/>
  <sheetViews>
    <sheetView topLeftCell="A7" workbookViewId="0">
      <selection activeCell="C22" sqref="C22"/>
    </sheetView>
  </sheetViews>
  <sheetFormatPr defaultColWidth="9.140625" defaultRowHeight="12.75" x14ac:dyDescent="0.2"/>
  <cols>
    <col min="1" max="1" width="2.42578125" style="2" customWidth="1"/>
    <col min="2" max="2" width="13.140625" style="2" customWidth="1"/>
    <col min="3" max="3" width="20.42578125" style="2" customWidth="1"/>
    <col min="4" max="4" width="17.85546875" style="2" customWidth="1"/>
    <col min="5" max="5" width="15.7109375" style="2" customWidth="1"/>
    <col min="6" max="6" width="17.7109375" style="2" customWidth="1"/>
    <col min="7" max="7" width="13.7109375" style="2" bestFit="1" customWidth="1"/>
    <col min="8" max="8" width="13.28515625" style="2" bestFit="1" customWidth="1"/>
    <col min="9" max="9" width="13.42578125" style="2" bestFit="1" customWidth="1"/>
    <col min="10" max="10" width="13.7109375" style="2" bestFit="1" customWidth="1"/>
    <col min="11" max="11" width="13.42578125" style="2" bestFit="1" customWidth="1"/>
    <col min="12" max="15" width="9.140625" style="2"/>
    <col min="16" max="16" width="13.42578125" style="2" customWidth="1"/>
    <col min="17" max="17" width="9.140625" style="2"/>
    <col min="18" max="18" width="16.42578125" style="2" customWidth="1"/>
    <col min="19" max="16384" width="9.140625" style="2"/>
  </cols>
  <sheetData>
    <row r="1" spans="2:11" ht="29.25" customHeight="1" x14ac:dyDescent="0.2">
      <c r="B1" s="535"/>
      <c r="C1" s="536"/>
      <c r="D1" s="537" t="str">
        <f>Indice!B14</f>
        <v>F.2.3</v>
      </c>
      <c r="E1" s="538"/>
      <c r="F1" s="538"/>
      <c r="G1" s="538"/>
      <c r="H1" s="539"/>
    </row>
    <row r="2" spans="2:11" ht="18" customHeight="1" x14ac:dyDescent="0.2">
      <c r="B2" s="540" t="s">
        <v>285</v>
      </c>
      <c r="C2" s="540"/>
      <c r="D2" s="541" t="str">
        <f>Indice!D14</f>
        <v>Andamento mensile per Sistema Museale degli ingressi nei musei e beni culturali in Piemonte</v>
      </c>
      <c r="E2" s="542"/>
      <c r="F2" s="542"/>
      <c r="G2" s="542"/>
      <c r="H2" s="543"/>
    </row>
    <row r="3" spans="2:11" ht="18" customHeight="1" x14ac:dyDescent="0.2">
      <c r="B3" s="521" t="str">
        <f>Indice!F14</f>
        <v>Piemonte</v>
      </c>
      <c r="C3" s="521"/>
      <c r="D3" s="544"/>
      <c r="E3" s="545"/>
      <c r="F3" s="545"/>
      <c r="G3" s="545"/>
      <c r="H3" s="546"/>
    </row>
    <row r="4" spans="2:11" ht="15.75" customHeight="1" x14ac:dyDescent="0.2">
      <c r="B4" s="521" t="str">
        <f>Indice!E14</f>
        <v>Ingressi</v>
      </c>
      <c r="C4" s="521"/>
      <c r="D4" s="547"/>
      <c r="E4" s="548"/>
      <c r="F4" s="548"/>
      <c r="G4" s="548"/>
      <c r="H4" s="549"/>
    </row>
    <row r="5" spans="2:11" ht="15.75" customHeight="1" x14ac:dyDescent="0.2">
      <c r="B5" s="521" t="str">
        <f>Indice!G14</f>
        <v>Sistema museale</v>
      </c>
      <c r="C5" s="521"/>
      <c r="D5" s="522" t="s">
        <v>284</v>
      </c>
      <c r="E5" s="523"/>
      <c r="F5" s="523"/>
      <c r="G5" s="523"/>
      <c r="H5" s="524"/>
    </row>
    <row r="6" spans="2:11" ht="18.600000000000001" customHeight="1" x14ac:dyDescent="0.2">
      <c r="B6" s="525" t="str">
        <f>Indice!H14</f>
        <v>2023|</v>
      </c>
      <c r="C6" s="526"/>
      <c r="D6" s="527" t="s">
        <v>916</v>
      </c>
      <c r="E6" s="528"/>
      <c r="F6" s="528"/>
      <c r="G6" s="528"/>
      <c r="H6" s="529"/>
    </row>
    <row r="7" spans="2:11" x14ac:dyDescent="0.2">
      <c r="H7" s="272"/>
      <c r="I7" s="273"/>
      <c r="J7" s="273"/>
      <c r="K7" s="273"/>
    </row>
    <row r="8" spans="2:11" x14ac:dyDescent="0.2">
      <c r="H8" s="273"/>
      <c r="I8" s="273"/>
      <c r="J8" s="273"/>
      <c r="K8" s="273"/>
    </row>
    <row r="9" spans="2:11" x14ac:dyDescent="0.2">
      <c r="H9" s="273"/>
      <c r="I9" s="273"/>
      <c r="J9" s="273"/>
      <c r="K9" s="273"/>
    </row>
    <row r="10" spans="2:11" x14ac:dyDescent="0.2">
      <c r="H10" s="273"/>
      <c r="I10" s="273"/>
      <c r="J10" s="273"/>
      <c r="K10" s="273"/>
    </row>
    <row r="11" spans="2:11" x14ac:dyDescent="0.2">
      <c r="H11" s="273"/>
      <c r="I11" s="273"/>
      <c r="J11" s="273"/>
      <c r="K11" s="273"/>
    </row>
    <row r="12" spans="2:11" x14ac:dyDescent="0.2">
      <c r="H12" s="273"/>
      <c r="I12" s="273"/>
      <c r="J12" s="273"/>
      <c r="K12" s="273"/>
    </row>
    <row r="13" spans="2:11" x14ac:dyDescent="0.2">
      <c r="H13" s="273"/>
      <c r="I13" s="273"/>
      <c r="J13" s="273"/>
      <c r="K13" s="273"/>
    </row>
    <row r="14" spans="2:11" x14ac:dyDescent="0.2">
      <c r="H14" s="273"/>
      <c r="I14" s="273"/>
      <c r="J14" s="273"/>
      <c r="K14" s="273"/>
    </row>
    <row r="15" spans="2:11" x14ac:dyDescent="0.2">
      <c r="H15" s="273"/>
      <c r="I15" s="273"/>
      <c r="J15" s="273"/>
      <c r="K15" s="273"/>
    </row>
    <row r="16" spans="2:11" x14ac:dyDescent="0.2">
      <c r="H16" s="273"/>
      <c r="I16" s="273"/>
      <c r="J16" s="273"/>
      <c r="K16" s="273"/>
    </row>
    <row r="17" spans="2:15" x14ac:dyDescent="0.2">
      <c r="H17" s="273"/>
      <c r="I17" s="273"/>
      <c r="J17" s="273"/>
      <c r="K17" s="273"/>
    </row>
    <row r="18" spans="2:15" x14ac:dyDescent="0.2">
      <c r="H18" s="273"/>
      <c r="I18" s="273"/>
      <c r="J18" s="273"/>
      <c r="K18" s="273"/>
    </row>
    <row r="19" spans="2:15" x14ac:dyDescent="0.2">
      <c r="H19" s="273"/>
      <c r="I19" s="273"/>
      <c r="J19" s="273"/>
      <c r="K19" s="273"/>
    </row>
    <row r="20" spans="2:15" x14ac:dyDescent="0.2">
      <c r="H20" s="273"/>
      <c r="I20" s="273"/>
      <c r="J20" s="273"/>
      <c r="K20" s="273"/>
    </row>
    <row r="21" spans="2:15" ht="72" customHeight="1" x14ac:dyDescent="0.2">
      <c r="B21" s="534"/>
      <c r="C21" s="534"/>
      <c r="D21" s="534"/>
      <c r="E21" s="534"/>
      <c r="F21" s="534"/>
      <c r="G21" s="534"/>
      <c r="H21" s="534"/>
      <c r="I21" s="534"/>
      <c r="J21" s="534"/>
      <c r="K21" s="55"/>
      <c r="L21" s="55"/>
      <c r="M21" s="55"/>
      <c r="N21" s="55"/>
      <c r="O21" s="55"/>
    </row>
    <row r="22" spans="2:15" ht="30.75" customHeight="1" thickBot="1" x14ac:dyDescent="0.25">
      <c r="B22" s="311" t="s">
        <v>159</v>
      </c>
      <c r="C22" s="306" t="s">
        <v>900</v>
      </c>
      <c r="D22" s="306" t="s">
        <v>293</v>
      </c>
      <c r="E22" s="306" t="s">
        <v>800</v>
      </c>
      <c r="F22" s="310" t="s">
        <v>92</v>
      </c>
    </row>
    <row r="23" spans="2:15" ht="19.5" customHeight="1" thickTop="1" x14ac:dyDescent="0.2">
      <c r="B23" s="126" t="s">
        <v>102</v>
      </c>
      <c r="C23" s="113">
        <v>475820</v>
      </c>
      <c r="D23" s="113">
        <v>71766</v>
      </c>
      <c r="E23" s="302">
        <v>547586</v>
      </c>
      <c r="F23" s="302"/>
    </row>
    <row r="24" spans="2:15" ht="15.75" customHeight="1" x14ac:dyDescent="0.2">
      <c r="B24" s="64" t="s">
        <v>103</v>
      </c>
      <c r="C24" s="115">
        <v>378707</v>
      </c>
      <c r="D24" s="115">
        <v>56435</v>
      </c>
      <c r="E24" s="303">
        <v>435142</v>
      </c>
      <c r="F24" s="303"/>
    </row>
    <row r="25" spans="2:15" ht="15" customHeight="1" x14ac:dyDescent="0.2">
      <c r="B25" s="64" t="s">
        <v>104</v>
      </c>
      <c r="C25" s="115">
        <v>472773</v>
      </c>
      <c r="D25" s="115">
        <v>112890</v>
      </c>
      <c r="E25" s="303">
        <v>585663</v>
      </c>
      <c r="F25" s="303"/>
    </row>
    <row r="26" spans="2:15" ht="15" customHeight="1" x14ac:dyDescent="0.2">
      <c r="B26" s="64" t="s">
        <v>105</v>
      </c>
      <c r="C26" s="115">
        <v>717625</v>
      </c>
      <c r="D26" s="115">
        <v>224290</v>
      </c>
      <c r="E26" s="303">
        <v>941915</v>
      </c>
      <c r="F26" s="303"/>
    </row>
    <row r="27" spans="2:15" x14ac:dyDescent="0.2">
      <c r="B27" s="64" t="s">
        <v>106</v>
      </c>
      <c r="C27" s="115">
        <v>545918</v>
      </c>
      <c r="D27" s="115">
        <v>154591</v>
      </c>
      <c r="E27" s="303">
        <v>700509</v>
      </c>
      <c r="F27" s="303"/>
      <c r="G27" s="92"/>
      <c r="H27" s="92"/>
      <c r="I27" s="162"/>
    </row>
    <row r="28" spans="2:15" x14ac:dyDescent="0.2">
      <c r="B28" s="64" t="s">
        <v>107</v>
      </c>
      <c r="C28" s="115">
        <v>381424</v>
      </c>
      <c r="D28" s="115">
        <v>124813</v>
      </c>
      <c r="E28" s="303">
        <v>506237</v>
      </c>
      <c r="F28" s="303"/>
      <c r="G28" s="92"/>
      <c r="H28" s="92"/>
      <c r="I28" s="162"/>
    </row>
    <row r="29" spans="2:15" x14ac:dyDescent="0.2">
      <c r="B29" s="64" t="s">
        <v>108</v>
      </c>
      <c r="C29" s="115">
        <v>344818</v>
      </c>
      <c r="D29" s="115">
        <v>115570</v>
      </c>
      <c r="E29" s="303">
        <v>460388</v>
      </c>
      <c r="F29" s="303"/>
      <c r="G29" s="92"/>
      <c r="H29" s="92"/>
      <c r="I29" s="162"/>
    </row>
    <row r="30" spans="2:15" x14ac:dyDescent="0.2">
      <c r="B30" s="64" t="s">
        <v>109</v>
      </c>
      <c r="C30" s="115">
        <v>457230</v>
      </c>
      <c r="D30" s="115">
        <v>143068</v>
      </c>
      <c r="E30" s="303">
        <v>600298</v>
      </c>
      <c r="F30" s="303"/>
      <c r="G30" s="92"/>
      <c r="H30" s="92"/>
      <c r="I30" s="162"/>
    </row>
    <row r="31" spans="2:15" x14ac:dyDescent="0.2">
      <c r="B31" s="64" t="s">
        <v>110</v>
      </c>
      <c r="C31" s="115">
        <v>344304</v>
      </c>
      <c r="D31" s="115">
        <v>116747</v>
      </c>
      <c r="E31" s="303">
        <v>461051</v>
      </c>
      <c r="F31" s="303"/>
      <c r="G31" s="92"/>
      <c r="H31" s="92"/>
      <c r="I31" s="162"/>
    </row>
    <row r="32" spans="2:15" x14ac:dyDescent="0.2">
      <c r="B32" s="64" t="s">
        <v>111</v>
      </c>
      <c r="C32" s="115">
        <v>466334</v>
      </c>
      <c r="D32" s="115">
        <v>146718</v>
      </c>
      <c r="E32" s="303">
        <v>613052</v>
      </c>
      <c r="F32" s="303"/>
      <c r="G32" s="92"/>
      <c r="H32" s="92"/>
      <c r="I32" s="162"/>
    </row>
    <row r="33" spans="2:15" x14ac:dyDescent="0.2">
      <c r="B33" s="64" t="s">
        <v>112</v>
      </c>
      <c r="C33" s="115">
        <v>512880</v>
      </c>
      <c r="D33" s="115">
        <v>91783</v>
      </c>
      <c r="E33" s="303">
        <v>604663</v>
      </c>
      <c r="F33" s="303"/>
      <c r="G33" s="92"/>
      <c r="H33" s="92"/>
      <c r="I33" s="162"/>
    </row>
    <row r="34" spans="2:15" x14ac:dyDescent="0.2">
      <c r="B34" s="64" t="s">
        <v>113</v>
      </c>
      <c r="C34" s="115">
        <v>513659</v>
      </c>
      <c r="D34" s="115">
        <v>83116</v>
      </c>
      <c r="E34" s="303">
        <v>596775</v>
      </c>
      <c r="F34" s="303"/>
      <c r="G34" s="92"/>
      <c r="H34" s="92"/>
      <c r="I34" s="162"/>
    </row>
    <row r="35" spans="2:15" x14ac:dyDescent="0.2">
      <c r="B35" s="307" t="s">
        <v>801</v>
      </c>
      <c r="C35" s="308">
        <v>5611492</v>
      </c>
      <c r="D35" s="308">
        <v>1441787</v>
      </c>
      <c r="E35" s="309">
        <v>7053279</v>
      </c>
      <c r="F35" s="309"/>
      <c r="G35" s="92"/>
      <c r="H35" s="92"/>
      <c r="I35" s="162"/>
    </row>
    <row r="36" spans="2:15" x14ac:dyDescent="0.2">
      <c r="B36" s="88"/>
      <c r="C36" s="89"/>
      <c r="D36" s="89"/>
      <c r="E36" s="89"/>
      <c r="F36" s="89"/>
      <c r="G36" s="90"/>
      <c r="H36" s="91"/>
      <c r="I36" s="92"/>
      <c r="J36" s="92"/>
      <c r="K36" s="162"/>
    </row>
    <row r="37" spans="2:15" x14ac:dyDescent="0.2">
      <c r="B37" s="88"/>
      <c r="C37" s="89"/>
      <c r="D37" s="89"/>
      <c r="E37" s="89">
        <v>2021</v>
      </c>
      <c r="F37" s="89"/>
      <c r="G37" s="90"/>
      <c r="H37" s="91"/>
      <c r="I37" s="92"/>
      <c r="J37" s="92"/>
      <c r="K37" s="162"/>
    </row>
    <row r="38" spans="2:15" x14ac:dyDescent="0.2">
      <c r="B38" s="88"/>
      <c r="C38" s="89"/>
      <c r="D38" s="89"/>
      <c r="E38" s="89"/>
      <c r="F38" s="89"/>
      <c r="G38" s="90"/>
      <c r="H38" s="91"/>
      <c r="I38" s="92"/>
      <c r="J38" s="92"/>
      <c r="K38" s="162"/>
    </row>
    <row r="39" spans="2:15" x14ac:dyDescent="0.2">
      <c r="B39" s="88"/>
      <c r="C39" s="89"/>
      <c r="D39" s="89"/>
      <c r="E39" s="89"/>
      <c r="F39" s="89"/>
      <c r="G39" s="90"/>
      <c r="H39" s="91"/>
      <c r="I39" s="92"/>
      <c r="J39" s="92"/>
      <c r="K39" s="162"/>
    </row>
    <row r="40" spans="2:15" x14ac:dyDescent="0.2">
      <c r="B40" s="88"/>
      <c r="C40" s="89"/>
      <c r="D40" s="89"/>
      <c r="E40" s="89"/>
      <c r="F40" s="89"/>
      <c r="G40" s="89"/>
      <c r="H40" s="99"/>
      <c r="I40" s="94"/>
      <c r="J40" s="94"/>
      <c r="K40" s="100"/>
    </row>
    <row r="41" spans="2:15" x14ac:dyDescent="0.2">
      <c r="B41" s="88"/>
      <c r="C41" s="89"/>
      <c r="D41" s="89"/>
      <c r="E41" s="89"/>
      <c r="F41" s="89"/>
      <c r="G41" s="89"/>
      <c r="H41" s="99"/>
      <c r="I41" s="94"/>
      <c r="J41" s="94"/>
      <c r="K41" s="100"/>
    </row>
    <row r="42" spans="2:15" x14ac:dyDescent="0.2">
      <c r="B42" s="88"/>
      <c r="C42" s="89"/>
      <c r="D42" s="89"/>
      <c r="E42" s="89"/>
      <c r="F42" s="89"/>
      <c r="G42" s="89"/>
      <c r="H42" s="99"/>
      <c r="I42" s="94"/>
      <c r="J42" s="94"/>
      <c r="K42" s="100"/>
    </row>
    <row r="43" spans="2:15" x14ac:dyDescent="0.2">
      <c r="B43" s="158" t="s">
        <v>92</v>
      </c>
      <c r="C43" s="159"/>
      <c r="D43" s="159"/>
      <c r="E43" s="159"/>
      <c r="F43" s="159"/>
      <c r="G43" s="159"/>
      <c r="H43" s="160"/>
      <c r="I43" s="159"/>
      <c r="J43" s="159"/>
      <c r="K43" s="159"/>
      <c r="L43" s="161"/>
      <c r="M43" s="161"/>
      <c r="N43" s="161"/>
      <c r="O43" s="161"/>
    </row>
    <row r="44" spans="2:15" ht="41.25" customHeight="1" x14ac:dyDescent="0.2">
      <c r="B44" s="510"/>
      <c r="C44" s="510"/>
      <c r="D44" s="510"/>
      <c r="E44" s="510"/>
      <c r="F44" s="510"/>
      <c r="G44" s="510"/>
      <c r="H44" s="510"/>
    </row>
  </sheetData>
  <mergeCells count="12">
    <mergeCell ref="B44:H44"/>
    <mergeCell ref="B1:C1"/>
    <mergeCell ref="D1:H1"/>
    <mergeCell ref="B2:C2"/>
    <mergeCell ref="D2:H4"/>
    <mergeCell ref="B3:C3"/>
    <mergeCell ref="B4:C4"/>
    <mergeCell ref="B5:C5"/>
    <mergeCell ref="D5:H5"/>
    <mergeCell ref="B6:C6"/>
    <mergeCell ref="D6:H6"/>
    <mergeCell ref="B21:J2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3F916-4755-45FE-BA43-5720F0591C2E}">
  <sheetPr>
    <tabColor rgb="FFA4CCCC"/>
    <pageSetUpPr autoPageBreaks="0"/>
  </sheetPr>
  <dimension ref="A1:M98"/>
  <sheetViews>
    <sheetView showGridLines="0" zoomScale="88" zoomScaleNormal="88" workbookViewId="0">
      <selection activeCell="B8" sqref="B8:M8"/>
    </sheetView>
  </sheetViews>
  <sheetFormatPr defaultColWidth="9.140625" defaultRowHeight="12.75" x14ac:dyDescent="0.2"/>
  <cols>
    <col min="1" max="1" width="2.42578125" style="2" customWidth="1"/>
    <col min="2" max="2" width="7.42578125" style="2" customWidth="1"/>
    <col min="3" max="3" width="20.85546875" style="2" customWidth="1"/>
    <col min="4" max="4" width="34.42578125" style="2" customWidth="1"/>
    <col min="5" max="5" width="13.7109375" style="2" bestFit="1" customWidth="1"/>
    <col min="6" max="6" width="13.28515625" style="2" bestFit="1" customWidth="1"/>
    <col min="7" max="7" width="13.42578125" style="2" bestFit="1" customWidth="1"/>
    <col min="8" max="8" width="13.7109375" style="2" bestFit="1" customWidth="1"/>
    <col min="9" max="9" width="13.42578125" style="2" bestFit="1" customWidth="1"/>
    <col min="10" max="13" width="9.140625" style="2"/>
    <col min="14" max="14" width="13.42578125" style="2" customWidth="1"/>
    <col min="15" max="15" width="9.140625" style="2"/>
    <col min="16" max="16" width="16.42578125" style="2" customWidth="1"/>
    <col min="17" max="16384" width="9.140625" style="2"/>
  </cols>
  <sheetData>
    <row r="1" spans="2:13" ht="29.25" customHeight="1" x14ac:dyDescent="0.2">
      <c r="B1" s="535"/>
      <c r="C1" s="536"/>
      <c r="D1" s="537" t="str">
        <f>Indice!B15</f>
        <v>T.2.2</v>
      </c>
      <c r="E1" s="538"/>
      <c r="F1" s="538"/>
      <c r="G1" s="538"/>
      <c r="H1" s="539"/>
    </row>
    <row r="2" spans="2:13" ht="18" customHeight="1" x14ac:dyDescent="0.2">
      <c r="B2" s="540" t="s">
        <v>285</v>
      </c>
      <c r="C2" s="540"/>
      <c r="D2" s="541" t="s">
        <v>287</v>
      </c>
      <c r="E2" s="542"/>
      <c r="F2" s="542"/>
      <c r="G2" s="542"/>
      <c r="H2" s="543"/>
    </row>
    <row r="3" spans="2:13" ht="18" customHeight="1" x14ac:dyDescent="0.2">
      <c r="B3" s="521" t="s">
        <v>161</v>
      </c>
      <c r="C3" s="521"/>
      <c r="D3" s="544"/>
      <c r="E3" s="545"/>
      <c r="F3" s="545"/>
      <c r="G3" s="545"/>
      <c r="H3" s="546"/>
    </row>
    <row r="4" spans="2:13" ht="15.75" customHeight="1" x14ac:dyDescent="0.2">
      <c r="B4" s="521" t="s">
        <v>288</v>
      </c>
      <c r="C4" s="521"/>
      <c r="D4" s="547"/>
      <c r="E4" s="548"/>
      <c r="F4" s="548"/>
      <c r="G4" s="548"/>
      <c r="H4" s="549"/>
    </row>
    <row r="5" spans="2:13" ht="15.75" customHeight="1" x14ac:dyDescent="0.2">
      <c r="B5" s="521" t="s">
        <v>289</v>
      </c>
      <c r="C5" s="521"/>
      <c r="D5" s="522" t="s">
        <v>284</v>
      </c>
      <c r="E5" s="523"/>
      <c r="F5" s="523"/>
      <c r="G5" s="523"/>
      <c r="H5" s="524"/>
    </row>
    <row r="6" spans="2:13" ht="18.600000000000001" customHeight="1" x14ac:dyDescent="0.2">
      <c r="B6" s="525" t="s">
        <v>169</v>
      </c>
      <c r="C6" s="526"/>
      <c r="D6" s="527" t="s">
        <v>916</v>
      </c>
      <c r="E6" s="528"/>
      <c r="F6" s="528"/>
      <c r="G6" s="528"/>
      <c r="H6" s="529"/>
    </row>
    <row r="7" spans="2:13" x14ac:dyDescent="0.2">
      <c r="F7" s="111"/>
      <c r="G7" s="111"/>
      <c r="H7" s="111"/>
      <c r="I7" s="112"/>
    </row>
    <row r="8" spans="2:13" ht="72" customHeight="1" x14ac:dyDescent="0.2">
      <c r="B8" s="553" t="s">
        <v>282</v>
      </c>
      <c r="C8" s="553"/>
      <c r="D8" s="553"/>
      <c r="E8" s="553"/>
      <c r="F8" s="553"/>
      <c r="G8" s="553"/>
      <c r="H8" s="553"/>
      <c r="I8" s="553"/>
      <c r="J8" s="553"/>
      <c r="K8" s="553"/>
      <c r="L8" s="553"/>
      <c r="M8" s="553"/>
    </row>
    <row r="9" spans="2:13" ht="18" customHeight="1" x14ac:dyDescent="0.2">
      <c r="B9" s="563" t="s">
        <v>100</v>
      </c>
      <c r="C9" s="565" t="s">
        <v>99</v>
      </c>
      <c r="D9" s="530" t="s">
        <v>281</v>
      </c>
      <c r="E9" s="567" t="s">
        <v>280</v>
      </c>
      <c r="F9" s="567"/>
      <c r="G9" s="567"/>
      <c r="H9" s="567"/>
      <c r="I9" s="567"/>
      <c r="J9" s="554" t="s">
        <v>279</v>
      </c>
      <c r="K9" s="555"/>
      <c r="L9" s="511" t="s">
        <v>92</v>
      </c>
      <c r="M9" s="561" t="s">
        <v>278</v>
      </c>
    </row>
    <row r="10" spans="2:13" ht="19.5" customHeight="1" thickBot="1" x14ac:dyDescent="0.25">
      <c r="B10" s="564"/>
      <c r="C10" s="566"/>
      <c r="D10" s="531"/>
      <c r="E10" s="56" t="s">
        <v>2</v>
      </c>
      <c r="F10" s="56" t="s">
        <v>98</v>
      </c>
      <c r="G10" s="56" t="s">
        <v>0</v>
      </c>
      <c r="H10" s="56" t="s">
        <v>1</v>
      </c>
      <c r="I10" s="56" t="s">
        <v>97</v>
      </c>
      <c r="J10" s="207" t="s">
        <v>94</v>
      </c>
      <c r="K10" s="207" t="s">
        <v>93</v>
      </c>
      <c r="L10" s="513"/>
      <c r="M10" s="562"/>
    </row>
    <row r="11" spans="2:13" ht="13.5" thickTop="1" x14ac:dyDescent="0.2">
      <c r="B11" s="58" t="s">
        <v>20</v>
      </c>
      <c r="C11" s="59" t="s">
        <v>277</v>
      </c>
      <c r="D11" s="59" t="s">
        <v>276</v>
      </c>
      <c r="E11" s="113">
        <v>47842</v>
      </c>
      <c r="F11" s="113">
        <v>15430</v>
      </c>
      <c r="G11" s="114">
        <v>24026</v>
      </c>
      <c r="H11" s="113">
        <v>45097</v>
      </c>
      <c r="I11" s="113">
        <v>37734</v>
      </c>
      <c r="J11" s="206">
        <v>-0.16327028405437169</v>
      </c>
      <c r="K11" s="206">
        <v>-0.21127879269261318</v>
      </c>
      <c r="L11" s="205"/>
      <c r="M11" s="204"/>
    </row>
    <row r="12" spans="2:13" x14ac:dyDescent="0.2">
      <c r="B12" s="64" t="s">
        <v>41</v>
      </c>
      <c r="C12" s="65" t="s">
        <v>275</v>
      </c>
      <c r="D12" s="65" t="s">
        <v>274</v>
      </c>
      <c r="E12" s="115">
        <v>48685</v>
      </c>
      <c r="F12" s="115">
        <v>19462</v>
      </c>
      <c r="G12" s="116">
        <v>25767</v>
      </c>
      <c r="H12" s="115">
        <v>35396</v>
      </c>
      <c r="I12" s="115">
        <v>42932</v>
      </c>
      <c r="J12" s="190">
        <v>0.21290541304102159</v>
      </c>
      <c r="K12" s="190">
        <v>-0.1181678134949163</v>
      </c>
      <c r="L12" s="198"/>
      <c r="M12" s="197"/>
    </row>
    <row r="13" spans="2:13" x14ac:dyDescent="0.2">
      <c r="B13" s="64" t="s">
        <v>41</v>
      </c>
      <c r="C13" s="65" t="s">
        <v>55</v>
      </c>
      <c r="D13" s="65" t="s">
        <v>219</v>
      </c>
      <c r="E13" s="115" t="s">
        <v>234</v>
      </c>
      <c r="F13" s="115">
        <v>2581</v>
      </c>
      <c r="G13" s="116">
        <v>5772</v>
      </c>
      <c r="H13" s="115">
        <v>13119</v>
      </c>
      <c r="I13" s="115">
        <v>14989</v>
      </c>
      <c r="J13" s="190">
        <v>0.1425413522372132</v>
      </c>
      <c r="K13" s="190" t="s">
        <v>18</v>
      </c>
      <c r="L13" s="194" t="s">
        <v>193</v>
      </c>
      <c r="M13" s="197"/>
    </row>
    <row r="14" spans="2:13" x14ac:dyDescent="0.2">
      <c r="B14" s="80" t="s">
        <v>41</v>
      </c>
      <c r="C14" s="81" t="s">
        <v>273</v>
      </c>
      <c r="D14" s="65" t="s">
        <v>272</v>
      </c>
      <c r="E14" s="121">
        <v>91836</v>
      </c>
      <c r="F14" s="121">
        <v>33135</v>
      </c>
      <c r="G14" s="122">
        <v>44345</v>
      </c>
      <c r="H14" s="121">
        <v>96812</v>
      </c>
      <c r="I14" s="121">
        <v>116198</v>
      </c>
      <c r="J14" s="190">
        <v>0.20024377143329339</v>
      </c>
      <c r="K14" s="190">
        <v>0.26527723332897774</v>
      </c>
      <c r="L14" s="202"/>
      <c r="M14" s="203"/>
    </row>
    <row r="15" spans="2:13" x14ac:dyDescent="0.2">
      <c r="B15" s="64" t="s">
        <v>41</v>
      </c>
      <c r="C15" s="65" t="s">
        <v>271</v>
      </c>
      <c r="D15" s="65" t="s">
        <v>217</v>
      </c>
      <c r="E15" s="115">
        <v>51182</v>
      </c>
      <c r="F15" s="115">
        <v>13920</v>
      </c>
      <c r="G15" s="116">
        <v>12544</v>
      </c>
      <c r="H15" s="115">
        <v>39974</v>
      </c>
      <c r="I15" s="115">
        <v>53853</v>
      </c>
      <c r="J15" s="190">
        <v>0.34720068044228747</v>
      </c>
      <c r="K15" s="190">
        <v>5.2186315501543512E-2</v>
      </c>
      <c r="L15" s="194" t="s">
        <v>193</v>
      </c>
      <c r="M15" s="197"/>
    </row>
    <row r="16" spans="2:13" x14ac:dyDescent="0.2">
      <c r="B16" s="64" t="s">
        <v>41</v>
      </c>
      <c r="C16" s="65" t="s">
        <v>59</v>
      </c>
      <c r="D16" s="65" t="s">
        <v>270</v>
      </c>
      <c r="E16" s="115">
        <v>3390</v>
      </c>
      <c r="F16" s="115">
        <v>1891</v>
      </c>
      <c r="G16" s="116">
        <v>1685</v>
      </c>
      <c r="H16" s="115">
        <v>2423</v>
      </c>
      <c r="I16" s="115">
        <v>4155</v>
      </c>
      <c r="J16" s="190">
        <v>0.71481634337598021</v>
      </c>
      <c r="K16" s="190">
        <v>0.22566371681415928</v>
      </c>
      <c r="L16" s="198"/>
      <c r="M16" s="193" t="s">
        <v>193</v>
      </c>
    </row>
    <row r="17" spans="1:13" x14ac:dyDescent="0.2">
      <c r="A17" s="86"/>
      <c r="B17" s="80" t="s">
        <v>41</v>
      </c>
      <c r="C17" s="81" t="s">
        <v>59</v>
      </c>
      <c r="D17" s="65" t="s">
        <v>269</v>
      </c>
      <c r="E17" s="121">
        <v>127632</v>
      </c>
      <c r="F17" s="121">
        <v>38227</v>
      </c>
      <c r="G17" s="122">
        <v>41568</v>
      </c>
      <c r="H17" s="121">
        <v>85520</v>
      </c>
      <c r="I17" s="121">
        <v>111770</v>
      </c>
      <c r="J17" s="190">
        <v>0.30694574368568756</v>
      </c>
      <c r="K17" s="190">
        <v>-0.12427917763570265</v>
      </c>
      <c r="L17" s="202"/>
      <c r="M17" s="193" t="s">
        <v>193</v>
      </c>
    </row>
    <row r="18" spans="1:13" x14ac:dyDescent="0.2">
      <c r="B18" s="64" t="s">
        <v>41</v>
      </c>
      <c r="C18" s="65" t="s">
        <v>63</v>
      </c>
      <c r="D18" s="65" t="s">
        <v>215</v>
      </c>
      <c r="E18" s="115">
        <v>32846</v>
      </c>
      <c r="F18" s="115">
        <v>7622</v>
      </c>
      <c r="G18" s="116">
        <v>7716</v>
      </c>
      <c r="H18" s="115" t="s">
        <v>234</v>
      </c>
      <c r="I18" s="115" t="s">
        <v>234</v>
      </c>
      <c r="J18" s="190" t="s">
        <v>18</v>
      </c>
      <c r="K18" s="190" t="s">
        <v>18</v>
      </c>
      <c r="L18" s="194" t="s">
        <v>193</v>
      </c>
      <c r="M18" s="197"/>
    </row>
    <row r="19" spans="1:13" ht="12" customHeight="1" x14ac:dyDescent="0.2">
      <c r="B19" s="70" t="s">
        <v>41</v>
      </c>
      <c r="C19" s="71" t="s">
        <v>63</v>
      </c>
      <c r="D19" s="65" t="s">
        <v>268</v>
      </c>
      <c r="E19" s="117">
        <v>61174</v>
      </c>
      <c r="F19" s="117">
        <v>26391</v>
      </c>
      <c r="G19" s="118">
        <v>24253</v>
      </c>
      <c r="H19" s="117">
        <v>69490</v>
      </c>
      <c r="I19" s="117">
        <v>91385</v>
      </c>
      <c r="J19" s="190">
        <v>0.31508130666282919</v>
      </c>
      <c r="K19" s="190">
        <v>0.49385359793376271</v>
      </c>
      <c r="L19" s="200"/>
      <c r="M19" s="188" t="s">
        <v>193</v>
      </c>
    </row>
    <row r="20" spans="1:13" x14ac:dyDescent="0.2">
      <c r="B20" s="64" t="s">
        <v>41</v>
      </c>
      <c r="C20" s="65" t="s">
        <v>63</v>
      </c>
      <c r="D20" s="65" t="s">
        <v>267</v>
      </c>
      <c r="E20" s="115">
        <v>9448</v>
      </c>
      <c r="F20" s="115">
        <v>3601</v>
      </c>
      <c r="G20" s="116">
        <v>6146</v>
      </c>
      <c r="H20" s="115">
        <v>6868</v>
      </c>
      <c r="I20" s="115">
        <v>10157</v>
      </c>
      <c r="J20" s="190">
        <v>0.47888759464181713</v>
      </c>
      <c r="K20" s="190">
        <v>7.5042337002540219E-2</v>
      </c>
      <c r="L20" s="198"/>
      <c r="M20" s="197"/>
    </row>
    <row r="21" spans="1:13" x14ac:dyDescent="0.2">
      <c r="B21" s="64" t="s">
        <v>41</v>
      </c>
      <c r="C21" s="65" t="s">
        <v>63</v>
      </c>
      <c r="D21" s="65" t="s">
        <v>266</v>
      </c>
      <c r="E21" s="115" t="s">
        <v>265</v>
      </c>
      <c r="F21" s="115" t="s">
        <v>265</v>
      </c>
      <c r="G21" s="116" t="s">
        <v>265</v>
      </c>
      <c r="H21" s="115" t="s">
        <v>265</v>
      </c>
      <c r="I21" s="115" t="s">
        <v>265</v>
      </c>
      <c r="J21" s="190" t="s">
        <v>18</v>
      </c>
      <c r="K21" s="190" t="s">
        <v>18</v>
      </c>
      <c r="L21" s="198"/>
      <c r="M21" s="197"/>
    </row>
    <row r="22" spans="1:13" x14ac:dyDescent="0.2">
      <c r="B22" s="64" t="s">
        <v>41</v>
      </c>
      <c r="C22" s="65" t="s">
        <v>63</v>
      </c>
      <c r="D22" s="65" t="s">
        <v>264</v>
      </c>
      <c r="E22" s="115">
        <v>21796</v>
      </c>
      <c r="F22" s="115">
        <v>4228</v>
      </c>
      <c r="G22" s="116" t="s">
        <v>234</v>
      </c>
      <c r="H22" s="115" t="s">
        <v>234</v>
      </c>
      <c r="I22" s="115">
        <v>7353</v>
      </c>
      <c r="J22" s="190" t="s">
        <v>18</v>
      </c>
      <c r="K22" s="190">
        <v>-0.6626445219306295</v>
      </c>
      <c r="L22" s="200"/>
      <c r="M22" s="199"/>
    </row>
    <row r="23" spans="1:13" x14ac:dyDescent="0.2">
      <c r="B23" s="64" t="s">
        <v>41</v>
      </c>
      <c r="C23" s="65" t="s">
        <v>63</v>
      </c>
      <c r="D23" s="65" t="s">
        <v>263</v>
      </c>
      <c r="E23" s="115">
        <v>185216</v>
      </c>
      <c r="F23" s="115">
        <v>66633</v>
      </c>
      <c r="G23" s="116">
        <v>81051</v>
      </c>
      <c r="H23" s="115">
        <v>153636</v>
      </c>
      <c r="I23" s="115">
        <v>180229</v>
      </c>
      <c r="J23" s="190">
        <v>0.17309094222708218</v>
      </c>
      <c r="K23" s="190">
        <v>-2.6925319626814097E-2</v>
      </c>
      <c r="L23" s="200"/>
      <c r="M23" s="188" t="s">
        <v>262</v>
      </c>
    </row>
    <row r="24" spans="1:13" x14ac:dyDescent="0.2">
      <c r="B24" s="64" t="s">
        <v>41</v>
      </c>
      <c r="C24" s="65" t="s">
        <v>63</v>
      </c>
      <c r="D24" s="65" t="s">
        <v>261</v>
      </c>
      <c r="E24" s="115">
        <v>176111</v>
      </c>
      <c r="F24" s="115">
        <v>31194</v>
      </c>
      <c r="G24" s="116">
        <v>46223</v>
      </c>
      <c r="H24" s="115">
        <v>126806</v>
      </c>
      <c r="I24" s="115">
        <v>148703</v>
      </c>
      <c r="J24" s="190">
        <v>0.17268110341781934</v>
      </c>
      <c r="K24" s="190">
        <v>-0.15562912027073833</v>
      </c>
      <c r="L24" s="200"/>
      <c r="M24" s="199"/>
    </row>
    <row r="25" spans="1:13" x14ac:dyDescent="0.2">
      <c r="B25" s="64" t="s">
        <v>41</v>
      </c>
      <c r="C25" s="65" t="s">
        <v>63</v>
      </c>
      <c r="D25" s="65" t="s">
        <v>260</v>
      </c>
      <c r="E25" s="115">
        <v>34106</v>
      </c>
      <c r="F25" s="115">
        <v>9137</v>
      </c>
      <c r="G25" s="116">
        <v>5591</v>
      </c>
      <c r="H25" s="115">
        <v>21681</v>
      </c>
      <c r="I25" s="115">
        <v>35002</v>
      </c>
      <c r="J25" s="190">
        <v>0.61440892947742265</v>
      </c>
      <c r="K25" s="190">
        <v>2.6271037354131239E-2</v>
      </c>
      <c r="L25" s="198"/>
      <c r="M25" s="197"/>
    </row>
    <row r="26" spans="1:13" x14ac:dyDescent="0.2">
      <c r="B26" s="64" t="s">
        <v>41</v>
      </c>
      <c r="C26" s="65" t="s">
        <v>63</v>
      </c>
      <c r="D26" s="65" t="s">
        <v>259</v>
      </c>
      <c r="E26" s="115">
        <v>119108</v>
      </c>
      <c r="F26" s="115">
        <v>37604</v>
      </c>
      <c r="G26" s="116">
        <v>54115</v>
      </c>
      <c r="H26" s="115">
        <v>99879</v>
      </c>
      <c r="I26" s="115">
        <v>96507</v>
      </c>
      <c r="J26" s="190">
        <v>-3.3760850629261409E-2</v>
      </c>
      <c r="K26" s="190">
        <v>-0.18975215770561171</v>
      </c>
      <c r="L26" s="198"/>
      <c r="M26" s="193" t="s">
        <v>193</v>
      </c>
    </row>
    <row r="27" spans="1:13" x14ac:dyDescent="0.2">
      <c r="B27" s="64" t="s">
        <v>41</v>
      </c>
      <c r="C27" s="65" t="s">
        <v>63</v>
      </c>
      <c r="D27" s="65" t="s">
        <v>258</v>
      </c>
      <c r="E27" s="115">
        <v>17569</v>
      </c>
      <c r="F27" s="115">
        <v>6669</v>
      </c>
      <c r="G27" s="116">
        <v>5462</v>
      </c>
      <c r="H27" s="115">
        <v>6114</v>
      </c>
      <c r="I27" s="115">
        <v>8214</v>
      </c>
      <c r="J27" s="190">
        <v>0.3434739941118744</v>
      </c>
      <c r="K27" s="190">
        <v>-0.53247196767032845</v>
      </c>
      <c r="L27" s="198"/>
      <c r="M27" s="193" t="s">
        <v>193</v>
      </c>
    </row>
    <row r="28" spans="1:13" x14ac:dyDescent="0.2">
      <c r="B28" s="64" t="s">
        <v>41</v>
      </c>
      <c r="C28" s="65" t="s">
        <v>63</v>
      </c>
      <c r="D28" s="65" t="s">
        <v>257</v>
      </c>
      <c r="E28" s="115">
        <v>900</v>
      </c>
      <c r="F28" s="115" t="s">
        <v>234</v>
      </c>
      <c r="G28" s="116" t="s">
        <v>234</v>
      </c>
      <c r="H28" s="115" t="s">
        <v>234</v>
      </c>
      <c r="I28" s="115" t="s">
        <v>234</v>
      </c>
      <c r="J28" s="190" t="s">
        <v>18</v>
      </c>
      <c r="K28" s="190" t="s">
        <v>18</v>
      </c>
      <c r="L28" s="200"/>
      <c r="M28" s="199"/>
    </row>
    <row r="29" spans="1:13" x14ac:dyDescent="0.2">
      <c r="B29" s="64" t="s">
        <v>41</v>
      </c>
      <c r="C29" s="65" t="s">
        <v>63</v>
      </c>
      <c r="D29" s="65" t="s">
        <v>256</v>
      </c>
      <c r="E29" s="115" t="s">
        <v>234</v>
      </c>
      <c r="F29" s="115" t="s">
        <v>234</v>
      </c>
      <c r="G29" s="116" t="s">
        <v>234</v>
      </c>
      <c r="H29" s="115" t="s">
        <v>234</v>
      </c>
      <c r="I29" s="115" t="s">
        <v>234</v>
      </c>
      <c r="J29" s="190" t="s">
        <v>18</v>
      </c>
      <c r="K29" s="190" t="s">
        <v>18</v>
      </c>
      <c r="L29" s="198"/>
      <c r="M29" s="197"/>
    </row>
    <row r="30" spans="1:13" x14ac:dyDescent="0.2">
      <c r="B30" s="64" t="s">
        <v>41</v>
      </c>
      <c r="C30" s="65" t="s">
        <v>63</v>
      </c>
      <c r="D30" s="65" t="s">
        <v>255</v>
      </c>
      <c r="E30" s="115">
        <v>2688</v>
      </c>
      <c r="F30" s="115">
        <v>4882</v>
      </c>
      <c r="G30" s="116">
        <v>6767</v>
      </c>
      <c r="H30" s="115">
        <v>5664</v>
      </c>
      <c r="I30" s="115">
        <v>6335</v>
      </c>
      <c r="J30" s="190">
        <v>0.11846751412429378</v>
      </c>
      <c r="K30" s="190">
        <v>1.3567708333333333</v>
      </c>
      <c r="L30" s="200"/>
      <c r="M30" s="188" t="s">
        <v>193</v>
      </c>
    </row>
    <row r="31" spans="1:13" x14ac:dyDescent="0.2">
      <c r="B31" s="64" t="s">
        <v>41</v>
      </c>
      <c r="C31" s="65" t="s">
        <v>63</v>
      </c>
      <c r="D31" s="65" t="s">
        <v>254</v>
      </c>
      <c r="E31" s="115">
        <v>596000</v>
      </c>
      <c r="F31" s="115">
        <v>141935</v>
      </c>
      <c r="G31" s="116">
        <v>201433</v>
      </c>
      <c r="H31" s="115">
        <v>455584</v>
      </c>
      <c r="I31" s="115">
        <v>626321</v>
      </c>
      <c r="J31" s="190">
        <v>0.375</v>
      </c>
      <c r="K31" s="190">
        <v>5.0999999999999997E-2</v>
      </c>
      <c r="L31" s="198"/>
      <c r="M31" s="197"/>
    </row>
    <row r="32" spans="1:13" x14ac:dyDescent="0.2">
      <c r="B32" s="64" t="s">
        <v>41</v>
      </c>
      <c r="C32" s="65" t="s">
        <v>63</v>
      </c>
      <c r="D32" s="65" t="s">
        <v>253</v>
      </c>
      <c r="E32" s="115">
        <v>37559</v>
      </c>
      <c r="F32" s="115">
        <v>32492</v>
      </c>
      <c r="G32" s="116">
        <v>35503</v>
      </c>
      <c r="H32" s="115">
        <v>77036</v>
      </c>
      <c r="I32" s="115">
        <v>73419</v>
      </c>
      <c r="J32" s="190">
        <v>-4.6952074354847086E-2</v>
      </c>
      <c r="K32" s="190">
        <v>0.95476450384728029</v>
      </c>
      <c r="L32" s="198"/>
      <c r="M32" s="193" t="s">
        <v>193</v>
      </c>
    </row>
    <row r="33" spans="2:13" x14ac:dyDescent="0.2">
      <c r="B33" s="64" t="s">
        <v>41</v>
      </c>
      <c r="C33" s="65" t="s">
        <v>63</v>
      </c>
      <c r="D33" s="65" t="s">
        <v>252</v>
      </c>
      <c r="E33" s="115"/>
      <c r="F33" s="115"/>
      <c r="G33" s="116">
        <v>10073</v>
      </c>
      <c r="H33" s="115">
        <v>24221</v>
      </c>
      <c r="I33" s="115">
        <v>28449</v>
      </c>
      <c r="J33" s="190">
        <v>0.17455926675199207</v>
      </c>
      <c r="K33" s="190" t="s">
        <v>18</v>
      </c>
      <c r="L33" s="198"/>
      <c r="M33" s="197"/>
    </row>
    <row r="34" spans="2:13" x14ac:dyDescent="0.2">
      <c r="B34" s="64" t="s">
        <v>41</v>
      </c>
      <c r="C34" s="65" t="s">
        <v>63</v>
      </c>
      <c r="D34" s="65" t="s">
        <v>251</v>
      </c>
      <c r="E34" s="115">
        <v>29364</v>
      </c>
      <c r="F34" s="115">
        <v>7826</v>
      </c>
      <c r="G34" s="116">
        <v>13186</v>
      </c>
      <c r="H34" s="115">
        <v>27667</v>
      </c>
      <c r="I34" s="115">
        <v>34069</v>
      </c>
      <c r="J34" s="190">
        <v>0.23139480247225938</v>
      </c>
      <c r="K34" s="190">
        <v>0.16023021386732053</v>
      </c>
      <c r="L34" s="198"/>
      <c r="M34" s="197"/>
    </row>
    <row r="35" spans="2:13" x14ac:dyDescent="0.2">
      <c r="B35" s="64" t="s">
        <v>41</v>
      </c>
      <c r="C35" s="65" t="s">
        <v>63</v>
      </c>
      <c r="D35" s="65" t="s">
        <v>250</v>
      </c>
      <c r="E35" s="115">
        <v>23138</v>
      </c>
      <c r="F35" s="115">
        <v>4108</v>
      </c>
      <c r="G35" s="116">
        <v>8228</v>
      </c>
      <c r="H35" s="115">
        <v>17135</v>
      </c>
      <c r="I35" s="115">
        <v>19993</v>
      </c>
      <c r="J35" s="190">
        <v>0.16679311351035891</v>
      </c>
      <c r="K35" s="190">
        <v>-0.13592358890137438</v>
      </c>
      <c r="L35" s="198"/>
      <c r="M35" s="197"/>
    </row>
    <row r="36" spans="2:13" x14ac:dyDescent="0.2">
      <c r="B36" s="64" t="s">
        <v>41</v>
      </c>
      <c r="C36" s="65" t="s">
        <v>63</v>
      </c>
      <c r="D36" s="65" t="s">
        <v>249</v>
      </c>
      <c r="E36" s="115">
        <v>15656</v>
      </c>
      <c r="F36" s="115">
        <v>3920</v>
      </c>
      <c r="G36" s="116">
        <v>3537</v>
      </c>
      <c r="H36" s="115">
        <v>12554</v>
      </c>
      <c r="I36" s="115">
        <v>15056</v>
      </c>
      <c r="J36" s="190">
        <v>0.19929902819818385</v>
      </c>
      <c r="K36" s="190">
        <v>-3.8323965252938172E-2</v>
      </c>
      <c r="L36" s="198"/>
      <c r="M36" s="197"/>
    </row>
    <row r="37" spans="2:13" x14ac:dyDescent="0.2">
      <c r="B37" s="64" t="s">
        <v>41</v>
      </c>
      <c r="C37" s="65" t="s">
        <v>63</v>
      </c>
      <c r="D37" s="65" t="s">
        <v>248</v>
      </c>
      <c r="E37" s="115">
        <v>12727</v>
      </c>
      <c r="F37" s="115">
        <v>3922</v>
      </c>
      <c r="G37" s="116">
        <v>6741</v>
      </c>
      <c r="H37" s="115">
        <v>13586</v>
      </c>
      <c r="I37" s="115">
        <v>18658</v>
      </c>
      <c r="J37" s="190">
        <v>0.37332548211394084</v>
      </c>
      <c r="K37" s="190">
        <v>0.46601712893847724</v>
      </c>
      <c r="L37" s="198"/>
      <c r="M37" s="193" t="s">
        <v>193</v>
      </c>
    </row>
    <row r="38" spans="2:13" x14ac:dyDescent="0.2">
      <c r="B38" s="64" t="s">
        <v>41</v>
      </c>
      <c r="C38" s="65" t="s">
        <v>63</v>
      </c>
      <c r="D38" s="65" t="s">
        <v>247</v>
      </c>
      <c r="E38" s="115">
        <v>10229</v>
      </c>
      <c r="F38" s="115">
        <v>11684</v>
      </c>
      <c r="G38" s="116">
        <v>12390</v>
      </c>
      <c r="H38" s="115">
        <v>77580</v>
      </c>
      <c r="I38" s="115">
        <v>166508</v>
      </c>
      <c r="J38" s="190">
        <v>1.1462748130961589</v>
      </c>
      <c r="K38" s="190">
        <v>15.278033043308241</v>
      </c>
      <c r="L38" s="200"/>
      <c r="M38" s="199"/>
    </row>
    <row r="39" spans="2:13" x14ac:dyDescent="0.2">
      <c r="B39" s="64" t="s">
        <v>41</v>
      </c>
      <c r="C39" s="65" t="s">
        <v>63</v>
      </c>
      <c r="D39" s="65" t="s">
        <v>246</v>
      </c>
      <c r="E39" s="115">
        <v>13477</v>
      </c>
      <c r="F39" s="115">
        <v>3082</v>
      </c>
      <c r="G39" s="116">
        <v>2734</v>
      </c>
      <c r="H39" s="115">
        <v>9281</v>
      </c>
      <c r="I39" s="115">
        <v>14463</v>
      </c>
      <c r="J39" s="190">
        <v>0.5583450059260856</v>
      </c>
      <c r="K39" s="190">
        <v>7.316168286710692E-2</v>
      </c>
      <c r="L39" s="200"/>
      <c r="M39" s="199"/>
    </row>
    <row r="40" spans="2:13" x14ac:dyDescent="0.2">
      <c r="B40" s="64" t="s">
        <v>41</v>
      </c>
      <c r="C40" s="65" t="s">
        <v>63</v>
      </c>
      <c r="D40" s="65" t="s">
        <v>245</v>
      </c>
      <c r="E40" s="115">
        <v>20692</v>
      </c>
      <c r="F40" s="115">
        <v>2711</v>
      </c>
      <c r="G40" s="116">
        <v>3866</v>
      </c>
      <c r="H40" s="115">
        <v>11504</v>
      </c>
      <c r="I40" s="115">
        <v>14914</v>
      </c>
      <c r="J40" s="190">
        <v>0.29641863699582754</v>
      </c>
      <c r="K40" s="190">
        <v>-0.2792383529866615</v>
      </c>
      <c r="L40" s="198"/>
      <c r="M40" s="197"/>
    </row>
    <row r="41" spans="2:13" x14ac:dyDescent="0.2">
      <c r="B41" s="64" t="s">
        <v>41</v>
      </c>
      <c r="C41" s="65" t="s">
        <v>63</v>
      </c>
      <c r="D41" s="65" t="s">
        <v>244</v>
      </c>
      <c r="E41" s="115">
        <v>19968</v>
      </c>
      <c r="F41" s="115">
        <v>5179</v>
      </c>
      <c r="G41" s="116">
        <v>6090</v>
      </c>
      <c r="H41" s="115">
        <v>18901</v>
      </c>
      <c r="I41" s="115">
        <v>22968</v>
      </c>
      <c r="J41" s="190">
        <v>0.21517380032802497</v>
      </c>
      <c r="K41" s="190">
        <v>0.15024038461538461</v>
      </c>
      <c r="L41" s="200"/>
      <c r="M41" s="199"/>
    </row>
    <row r="42" spans="2:13" x14ac:dyDescent="0.2">
      <c r="B42" s="64" t="s">
        <v>41</v>
      </c>
      <c r="C42" s="65" t="s">
        <v>63</v>
      </c>
      <c r="D42" s="65" t="s">
        <v>213</v>
      </c>
      <c r="E42" s="115">
        <v>14989</v>
      </c>
      <c r="F42" s="115">
        <v>3965</v>
      </c>
      <c r="G42" s="116">
        <v>3905</v>
      </c>
      <c r="H42" s="115">
        <v>11196</v>
      </c>
      <c r="I42" s="115">
        <v>15762</v>
      </c>
      <c r="J42" s="190">
        <v>0.40782422293676313</v>
      </c>
      <c r="K42" s="190">
        <v>5.1571152178264058E-2</v>
      </c>
      <c r="L42" s="194" t="s">
        <v>193</v>
      </c>
      <c r="M42" s="197"/>
    </row>
    <row r="43" spans="2:13" x14ac:dyDescent="0.2">
      <c r="B43" s="64" t="s">
        <v>41</v>
      </c>
      <c r="C43" s="65" t="s">
        <v>63</v>
      </c>
      <c r="D43" s="65" t="s">
        <v>243</v>
      </c>
      <c r="E43" s="115">
        <v>16303</v>
      </c>
      <c r="F43" s="115">
        <v>4931</v>
      </c>
      <c r="G43" s="116">
        <v>3230</v>
      </c>
      <c r="H43" s="115">
        <v>8424</v>
      </c>
      <c r="I43" s="115">
        <v>2550</v>
      </c>
      <c r="J43" s="190">
        <v>-0.69729344729344733</v>
      </c>
      <c r="K43" s="190">
        <v>-0.8435870698644421</v>
      </c>
      <c r="L43" s="198"/>
      <c r="M43" s="197"/>
    </row>
    <row r="44" spans="2:13" x14ac:dyDescent="0.2">
      <c r="B44" s="64" t="s">
        <v>41</v>
      </c>
      <c r="C44" s="65" t="s">
        <v>63</v>
      </c>
      <c r="D44" s="65" t="s">
        <v>242</v>
      </c>
      <c r="E44" s="115">
        <v>853320</v>
      </c>
      <c r="F44" s="115">
        <v>241139</v>
      </c>
      <c r="G44" s="116">
        <v>398883</v>
      </c>
      <c r="H44" s="115">
        <v>907364</v>
      </c>
      <c r="I44" s="115">
        <v>1061157</v>
      </c>
      <c r="J44" s="190">
        <v>0.16949427131779529</v>
      </c>
      <c r="K44" s="190">
        <v>0.24356279004359443</v>
      </c>
      <c r="L44" s="198"/>
      <c r="M44" s="193" t="s">
        <v>193</v>
      </c>
    </row>
    <row r="45" spans="2:13" x14ac:dyDescent="0.2">
      <c r="B45" s="64" t="s">
        <v>41</v>
      </c>
      <c r="C45" s="65" t="s">
        <v>63</v>
      </c>
      <c r="D45" s="65" t="s">
        <v>241</v>
      </c>
      <c r="E45" s="115">
        <v>1066</v>
      </c>
      <c r="F45" s="115">
        <v>185</v>
      </c>
      <c r="G45" s="116">
        <v>1176</v>
      </c>
      <c r="H45" s="116">
        <v>1331</v>
      </c>
      <c r="I45" s="116">
        <v>1200</v>
      </c>
      <c r="J45" s="190">
        <v>-9.8422238918106683E-2</v>
      </c>
      <c r="K45" s="190">
        <v>0.12570356472795496</v>
      </c>
      <c r="L45" s="201"/>
      <c r="M45" s="197"/>
    </row>
    <row r="46" spans="2:13" x14ac:dyDescent="0.2">
      <c r="B46" s="64" t="s">
        <v>41</v>
      </c>
      <c r="C46" s="65" t="s">
        <v>63</v>
      </c>
      <c r="D46" s="65" t="s">
        <v>211</v>
      </c>
      <c r="E46" s="115">
        <v>62473</v>
      </c>
      <c r="F46" s="115">
        <v>14990</v>
      </c>
      <c r="G46" s="116">
        <v>27191</v>
      </c>
      <c r="H46" s="115">
        <v>64447</v>
      </c>
      <c r="I46" s="115">
        <v>99020</v>
      </c>
      <c r="J46" s="190">
        <v>0.53645631293931451</v>
      </c>
      <c r="K46" s="190">
        <v>0.58500472203992127</v>
      </c>
      <c r="L46" s="194" t="s">
        <v>193</v>
      </c>
      <c r="M46" s="197"/>
    </row>
    <row r="47" spans="2:13" x14ac:dyDescent="0.2">
      <c r="B47" s="64" t="s">
        <v>41</v>
      </c>
      <c r="C47" s="65" t="s">
        <v>63</v>
      </c>
      <c r="D47" s="65" t="s">
        <v>240</v>
      </c>
      <c r="E47" s="115">
        <v>205978</v>
      </c>
      <c r="F47" s="115">
        <v>60574</v>
      </c>
      <c r="G47" s="116">
        <v>105876</v>
      </c>
      <c r="H47" s="115">
        <v>237975</v>
      </c>
      <c r="I47" s="115">
        <v>305391</v>
      </c>
      <c r="J47" s="190">
        <v>0.28329026158209897</v>
      </c>
      <c r="K47" s="190">
        <v>0.48263892260338481</v>
      </c>
      <c r="L47" s="198"/>
      <c r="M47" s="193" t="s">
        <v>193</v>
      </c>
    </row>
    <row r="48" spans="2:13" x14ac:dyDescent="0.2">
      <c r="B48" s="64" t="s">
        <v>41</v>
      </c>
      <c r="C48" s="65" t="s">
        <v>63</v>
      </c>
      <c r="D48" s="65" t="s">
        <v>209</v>
      </c>
      <c r="E48" s="115">
        <v>674253</v>
      </c>
      <c r="F48" s="115">
        <v>163459</v>
      </c>
      <c r="G48" s="116">
        <v>236058</v>
      </c>
      <c r="H48" s="115">
        <v>566577</v>
      </c>
      <c r="I48" s="116">
        <v>754999</v>
      </c>
      <c r="J48" s="190">
        <v>0.33256203481609736</v>
      </c>
      <c r="K48" s="190">
        <v>0.11975623393592613</v>
      </c>
      <c r="L48" s="194" t="s">
        <v>193</v>
      </c>
      <c r="M48" s="188" t="s">
        <v>193</v>
      </c>
    </row>
    <row r="49" spans="2:13" x14ac:dyDescent="0.2">
      <c r="B49" s="64" t="s">
        <v>41</v>
      </c>
      <c r="C49" s="65" t="s">
        <v>63</v>
      </c>
      <c r="D49" s="65" t="s">
        <v>239</v>
      </c>
      <c r="E49" s="115">
        <v>63906</v>
      </c>
      <c r="F49" s="115">
        <v>20772</v>
      </c>
      <c r="G49" s="116">
        <v>37103</v>
      </c>
      <c r="H49" s="115">
        <v>64446</v>
      </c>
      <c r="I49" s="115">
        <v>64881</v>
      </c>
      <c r="J49" s="190">
        <v>6.7498370728982402E-3</v>
      </c>
      <c r="K49" s="190">
        <v>1.525678340061966E-2</v>
      </c>
      <c r="L49" s="198"/>
      <c r="M49" s="193" t="s">
        <v>193</v>
      </c>
    </row>
    <row r="50" spans="2:13" x14ac:dyDescent="0.2">
      <c r="B50" s="64" t="s">
        <v>41</v>
      </c>
      <c r="C50" s="65" t="s">
        <v>63</v>
      </c>
      <c r="D50" s="65" t="s">
        <v>238</v>
      </c>
      <c r="E50" s="115">
        <v>120364</v>
      </c>
      <c r="F50" s="115">
        <v>26835</v>
      </c>
      <c r="G50" s="116">
        <v>36380</v>
      </c>
      <c r="H50" s="115">
        <v>96471</v>
      </c>
      <c r="I50" s="115">
        <v>123068</v>
      </c>
      <c r="J50" s="190">
        <v>0.27569943299022504</v>
      </c>
      <c r="K50" s="190">
        <v>2.2465188926921672E-2</v>
      </c>
      <c r="L50" s="198"/>
      <c r="M50" s="193" t="s">
        <v>193</v>
      </c>
    </row>
    <row r="51" spans="2:13" x14ac:dyDescent="0.2">
      <c r="B51" s="64" t="s">
        <v>41</v>
      </c>
      <c r="C51" s="65" t="s">
        <v>63</v>
      </c>
      <c r="D51" s="65" t="s">
        <v>237</v>
      </c>
      <c r="E51" s="115" t="s">
        <v>234</v>
      </c>
      <c r="F51" s="115" t="s">
        <v>234</v>
      </c>
      <c r="G51" s="116" t="s">
        <v>234</v>
      </c>
      <c r="H51" s="115" t="s">
        <v>234</v>
      </c>
      <c r="I51" s="115" t="s">
        <v>234</v>
      </c>
      <c r="J51" s="190" t="s">
        <v>18</v>
      </c>
      <c r="K51" s="190" t="s">
        <v>18</v>
      </c>
      <c r="L51" s="198"/>
      <c r="M51" s="197"/>
    </row>
    <row r="52" spans="2:13" x14ac:dyDescent="0.2">
      <c r="B52" s="64" t="s">
        <v>41</v>
      </c>
      <c r="C52" s="65" t="s">
        <v>63</v>
      </c>
      <c r="D52" s="65" t="s">
        <v>236</v>
      </c>
      <c r="E52" s="115">
        <v>2988</v>
      </c>
      <c r="F52" s="115">
        <v>505</v>
      </c>
      <c r="G52" s="116">
        <v>730</v>
      </c>
      <c r="H52" s="115">
        <v>1553</v>
      </c>
      <c r="I52" s="115">
        <v>2003</v>
      </c>
      <c r="J52" s="190">
        <v>0.28976175144880878</v>
      </c>
      <c r="K52" s="190">
        <v>-0.32965194109772422</v>
      </c>
      <c r="L52" s="198"/>
      <c r="M52" s="197"/>
    </row>
    <row r="53" spans="2:13" x14ac:dyDescent="0.2">
      <c r="B53" s="64" t="s">
        <v>41</v>
      </c>
      <c r="C53" s="65" t="s">
        <v>63</v>
      </c>
      <c r="D53" s="65" t="s">
        <v>235</v>
      </c>
      <c r="E53" s="115" t="s">
        <v>234</v>
      </c>
      <c r="F53" s="115" t="s">
        <v>234</v>
      </c>
      <c r="G53" s="116" t="s">
        <v>234</v>
      </c>
      <c r="H53" s="115" t="s">
        <v>234</v>
      </c>
      <c r="I53" s="115" t="s">
        <v>234</v>
      </c>
      <c r="J53" s="190" t="s">
        <v>18</v>
      </c>
      <c r="K53" s="190" t="s">
        <v>18</v>
      </c>
      <c r="L53" s="198"/>
      <c r="M53" s="197"/>
    </row>
    <row r="54" spans="2:13" x14ac:dyDescent="0.2">
      <c r="B54" s="64" t="s">
        <v>41</v>
      </c>
      <c r="C54" s="65" t="s">
        <v>63</v>
      </c>
      <c r="D54" s="65" t="s">
        <v>233</v>
      </c>
      <c r="E54" s="115">
        <v>3411</v>
      </c>
      <c r="F54" s="115">
        <v>1101</v>
      </c>
      <c r="G54" s="116">
        <v>1266</v>
      </c>
      <c r="H54" s="115">
        <v>2561</v>
      </c>
      <c r="I54" s="115">
        <v>5229</v>
      </c>
      <c r="J54" s="190">
        <v>1.0417805544709098</v>
      </c>
      <c r="K54" s="190">
        <v>0.53298153034300788</v>
      </c>
      <c r="L54" s="198"/>
      <c r="M54" s="193" t="s">
        <v>193</v>
      </c>
    </row>
    <row r="55" spans="2:13" x14ac:dyDescent="0.2">
      <c r="B55" s="64" t="s">
        <v>41</v>
      </c>
      <c r="C55" s="65" t="s">
        <v>63</v>
      </c>
      <c r="D55" s="65" t="s">
        <v>232</v>
      </c>
      <c r="E55" s="115">
        <v>14476</v>
      </c>
      <c r="F55" s="115">
        <v>3342</v>
      </c>
      <c r="G55" s="116">
        <v>12018</v>
      </c>
      <c r="H55" s="115">
        <v>19555</v>
      </c>
      <c r="I55" s="115">
        <v>20901</v>
      </c>
      <c r="J55" s="190">
        <v>6.8831500894911787E-2</v>
      </c>
      <c r="K55" s="190">
        <v>0.44383807681680021</v>
      </c>
      <c r="L55" s="198"/>
      <c r="M55" s="197"/>
    </row>
    <row r="56" spans="2:13" x14ac:dyDescent="0.2">
      <c r="B56" s="64" t="s">
        <v>41</v>
      </c>
      <c r="C56" s="65" t="s">
        <v>63</v>
      </c>
      <c r="D56" s="65" t="s">
        <v>231</v>
      </c>
      <c r="E56" s="115">
        <v>6358</v>
      </c>
      <c r="F56" s="115">
        <v>2746</v>
      </c>
      <c r="G56" s="116">
        <v>2700</v>
      </c>
      <c r="H56" s="115">
        <v>5867</v>
      </c>
      <c r="I56" s="115">
        <v>9680</v>
      </c>
      <c r="J56" s="190">
        <v>0.64990625532640189</v>
      </c>
      <c r="K56" s="190">
        <v>0.52249134948096887</v>
      </c>
      <c r="L56" s="198"/>
      <c r="M56" s="197"/>
    </row>
    <row r="57" spans="2:13" x14ac:dyDescent="0.2">
      <c r="B57" s="64" t="s">
        <v>41</v>
      </c>
      <c r="C57" s="65" t="s">
        <v>63</v>
      </c>
      <c r="D57" s="65" t="s">
        <v>230</v>
      </c>
      <c r="E57" s="115">
        <v>19522</v>
      </c>
      <c r="F57" s="115">
        <v>5957</v>
      </c>
      <c r="G57" s="116">
        <v>8939</v>
      </c>
      <c r="H57" s="115">
        <v>25856</v>
      </c>
      <c r="I57" s="115">
        <v>41876</v>
      </c>
      <c r="J57" s="190">
        <v>0.61958539603960394</v>
      </c>
      <c r="K57" s="190">
        <v>1.1450671037803504</v>
      </c>
      <c r="L57" s="200"/>
      <c r="M57" s="199"/>
    </row>
    <row r="58" spans="2:13" x14ac:dyDescent="0.2">
      <c r="B58" s="64" t="s">
        <v>41</v>
      </c>
      <c r="C58" s="65" t="s">
        <v>63</v>
      </c>
      <c r="D58" s="65" t="s">
        <v>229</v>
      </c>
      <c r="E58" s="115">
        <v>309001</v>
      </c>
      <c r="F58" s="115">
        <v>92201</v>
      </c>
      <c r="G58" s="116">
        <v>99358</v>
      </c>
      <c r="H58" s="115">
        <v>243638</v>
      </c>
      <c r="I58" s="115">
        <v>262496</v>
      </c>
      <c r="J58" s="190">
        <v>7.7401718943678741E-2</v>
      </c>
      <c r="K58" s="190">
        <v>-0.15050113106430077</v>
      </c>
      <c r="L58" s="198"/>
      <c r="M58" s="193" t="s">
        <v>193</v>
      </c>
    </row>
    <row r="59" spans="2:13" x14ac:dyDescent="0.2">
      <c r="B59" s="64" t="s">
        <v>41</v>
      </c>
      <c r="C59" s="65" t="s">
        <v>63</v>
      </c>
      <c r="D59" s="65" t="s">
        <v>228</v>
      </c>
      <c r="E59" s="115">
        <v>25624</v>
      </c>
      <c r="F59" s="115">
        <v>5462</v>
      </c>
      <c r="G59" s="116">
        <v>10802</v>
      </c>
      <c r="H59" s="115">
        <v>16987</v>
      </c>
      <c r="I59" s="115">
        <v>16126</v>
      </c>
      <c r="J59" s="190">
        <v>-5.0685818567139579E-2</v>
      </c>
      <c r="K59" s="190">
        <v>-0.37066812363409302</v>
      </c>
      <c r="L59" s="198"/>
      <c r="M59" s="197"/>
    </row>
    <row r="60" spans="2:13" x14ac:dyDescent="0.2">
      <c r="B60" s="64" t="s">
        <v>41</v>
      </c>
      <c r="C60" s="65" t="s">
        <v>63</v>
      </c>
      <c r="D60" s="65" t="s">
        <v>227</v>
      </c>
      <c r="E60" s="115">
        <v>13099</v>
      </c>
      <c r="F60" s="115">
        <v>8274</v>
      </c>
      <c r="G60" s="116">
        <v>7781</v>
      </c>
      <c r="H60" s="115">
        <v>11062</v>
      </c>
      <c r="I60" s="115">
        <v>10551</v>
      </c>
      <c r="J60" s="190">
        <v>-4.6194178267944315E-2</v>
      </c>
      <c r="K60" s="190">
        <v>-0.19451866554698832</v>
      </c>
      <c r="L60" s="198"/>
      <c r="M60" s="193" t="s">
        <v>193</v>
      </c>
    </row>
    <row r="61" spans="2:13" x14ac:dyDescent="0.2">
      <c r="B61" s="64" t="s">
        <v>41</v>
      </c>
      <c r="C61" s="65" t="s">
        <v>63</v>
      </c>
      <c r="D61" s="65" t="s">
        <v>207</v>
      </c>
      <c r="E61" s="115">
        <v>58547</v>
      </c>
      <c r="F61" s="115">
        <v>21276</v>
      </c>
      <c r="G61" s="116">
        <v>31412</v>
      </c>
      <c r="H61" s="115">
        <v>171898</v>
      </c>
      <c r="I61" s="115">
        <v>68271</v>
      </c>
      <c r="J61" s="190">
        <v>-0.6028400563124644</v>
      </c>
      <c r="K61" s="190">
        <v>0.1660887833706253</v>
      </c>
      <c r="L61" s="194" t="s">
        <v>193</v>
      </c>
      <c r="M61" s="197"/>
    </row>
    <row r="62" spans="2:13" x14ac:dyDescent="0.2">
      <c r="B62" s="64" t="s">
        <v>41</v>
      </c>
      <c r="C62" s="65" t="s">
        <v>63</v>
      </c>
      <c r="D62" s="65" t="s">
        <v>205</v>
      </c>
      <c r="E62" s="115">
        <v>79195</v>
      </c>
      <c r="F62" s="115">
        <v>22120</v>
      </c>
      <c r="G62" s="116">
        <v>24558</v>
      </c>
      <c r="H62" s="115">
        <v>49491</v>
      </c>
      <c r="I62" s="115">
        <v>62395</v>
      </c>
      <c r="J62" s="190">
        <v>0.26073427491867207</v>
      </c>
      <c r="K62" s="190">
        <v>-0.21213460445735211</v>
      </c>
      <c r="L62" s="194" t="s">
        <v>193</v>
      </c>
      <c r="M62" s="193" t="s">
        <v>193</v>
      </c>
    </row>
    <row r="63" spans="2:13" x14ac:dyDescent="0.2">
      <c r="B63" s="64" t="s">
        <v>41</v>
      </c>
      <c r="C63" s="65" t="s">
        <v>63</v>
      </c>
      <c r="D63" s="65" t="s">
        <v>226</v>
      </c>
      <c r="E63" s="115">
        <v>41747</v>
      </c>
      <c r="F63" s="115">
        <v>14453</v>
      </c>
      <c r="G63" s="116">
        <v>44761</v>
      </c>
      <c r="H63" s="115">
        <v>104354</v>
      </c>
      <c r="I63" s="115">
        <v>128295</v>
      </c>
      <c r="J63" s="190">
        <v>0.2294210092569523</v>
      </c>
      <c r="K63" s="190">
        <v>2.0731549572424366</v>
      </c>
      <c r="L63" s="196"/>
      <c r="M63" s="195"/>
    </row>
    <row r="64" spans="2:13" x14ac:dyDescent="0.2">
      <c r="B64" s="64" t="s">
        <v>41</v>
      </c>
      <c r="C64" s="65" t="s">
        <v>63</v>
      </c>
      <c r="D64" s="65" t="s">
        <v>225</v>
      </c>
      <c r="E64" s="115">
        <v>52127</v>
      </c>
      <c r="F64" s="115">
        <v>21682</v>
      </c>
      <c r="G64" s="116">
        <v>22666</v>
      </c>
      <c r="H64" s="115">
        <v>55287</v>
      </c>
      <c r="I64" s="115">
        <v>74731</v>
      </c>
      <c r="J64" s="190">
        <v>0.35169207951236275</v>
      </c>
      <c r="K64" s="190">
        <v>0.43363324188999941</v>
      </c>
      <c r="L64" s="196"/>
      <c r="M64" s="195"/>
    </row>
    <row r="65" spans="2:13" x14ac:dyDescent="0.2">
      <c r="B65" s="64" t="s">
        <v>41</v>
      </c>
      <c r="C65" s="65" t="s">
        <v>65</v>
      </c>
      <c r="D65" s="65" t="s">
        <v>203</v>
      </c>
      <c r="E65" s="115">
        <v>461806</v>
      </c>
      <c r="F65" s="115">
        <v>121198</v>
      </c>
      <c r="G65" s="116">
        <v>172909</v>
      </c>
      <c r="H65" s="115">
        <v>332775</v>
      </c>
      <c r="I65" s="115">
        <v>429892</v>
      </c>
      <c r="J65" s="190">
        <v>0.29183983171812788</v>
      </c>
      <c r="K65" s="190">
        <v>-6.9106941009861284E-2</v>
      </c>
      <c r="L65" s="194" t="s">
        <v>193</v>
      </c>
      <c r="M65" s="193" t="s">
        <v>193</v>
      </c>
    </row>
    <row r="66" spans="2:13" ht="14.45" customHeight="1" x14ac:dyDescent="0.2">
      <c r="B66" s="550" t="s">
        <v>224</v>
      </c>
      <c r="C66" s="551"/>
      <c r="D66" s="552"/>
      <c r="E66" s="181">
        <v>4900407</v>
      </c>
      <c r="F66" s="181">
        <v>1393985</v>
      </c>
      <c r="G66" s="182">
        <v>1983300</v>
      </c>
      <c r="H66" s="181">
        <v>4544239</v>
      </c>
      <c r="I66" s="181">
        <v>5549682</v>
      </c>
      <c r="J66" s="187">
        <v>0.221</v>
      </c>
      <c r="K66" s="187">
        <v>0.13200000000000001</v>
      </c>
      <c r="L66" s="179"/>
      <c r="M66" s="192"/>
    </row>
    <row r="67" spans="2:13" ht="14.45" customHeight="1" x14ac:dyDescent="0.2">
      <c r="B67" s="558" t="s">
        <v>220</v>
      </c>
      <c r="C67" s="559"/>
      <c r="D67" s="560"/>
      <c r="E67" s="176">
        <v>54</v>
      </c>
      <c r="F67" s="176">
        <v>54</v>
      </c>
      <c r="G67" s="177">
        <v>55</v>
      </c>
      <c r="H67" s="176">
        <v>55</v>
      </c>
      <c r="I67" s="176">
        <v>55</v>
      </c>
      <c r="J67" s="186"/>
      <c r="K67" s="186"/>
      <c r="L67" s="174"/>
      <c r="M67" s="191"/>
    </row>
    <row r="68" spans="2:13" x14ac:dyDescent="0.2">
      <c r="B68" s="70" t="s">
        <v>41</v>
      </c>
      <c r="C68" s="71" t="s">
        <v>63</v>
      </c>
      <c r="D68" s="65" t="s">
        <v>223</v>
      </c>
      <c r="E68" s="117"/>
      <c r="F68" s="117"/>
      <c r="G68" s="118"/>
      <c r="H68" s="117">
        <v>1250</v>
      </c>
      <c r="I68" s="117">
        <v>3752</v>
      </c>
      <c r="J68" s="190">
        <v>2.0015999999999998</v>
      </c>
      <c r="K68" s="190"/>
      <c r="L68" s="189"/>
      <c r="M68" s="188" t="s">
        <v>193</v>
      </c>
    </row>
    <row r="69" spans="2:13" x14ac:dyDescent="0.2">
      <c r="B69" s="550" t="s">
        <v>222</v>
      </c>
      <c r="C69" s="551"/>
      <c r="D69" s="552"/>
      <c r="E69" s="181"/>
      <c r="F69" s="181"/>
      <c r="G69" s="182"/>
      <c r="H69" s="181">
        <v>4545489</v>
      </c>
      <c r="I69" s="181">
        <v>5553434</v>
      </c>
      <c r="J69" s="187">
        <v>0.222</v>
      </c>
      <c r="K69" s="187"/>
      <c r="L69" s="179"/>
      <c r="M69" s="178"/>
    </row>
    <row r="70" spans="2:13" x14ac:dyDescent="0.2">
      <c r="B70" s="558" t="s">
        <v>220</v>
      </c>
      <c r="C70" s="559"/>
      <c r="D70" s="560"/>
      <c r="E70" s="176"/>
      <c r="F70" s="176"/>
      <c r="G70" s="177"/>
      <c r="H70" s="176">
        <v>56</v>
      </c>
      <c r="I70" s="176">
        <v>56</v>
      </c>
      <c r="J70" s="186"/>
      <c r="K70" s="186"/>
      <c r="L70" s="174"/>
      <c r="M70" s="173"/>
    </row>
    <row r="71" spans="2:13" x14ac:dyDescent="0.2">
      <c r="B71" s="80" t="s">
        <v>41</v>
      </c>
      <c r="C71" s="81" t="s">
        <v>63</v>
      </c>
      <c r="D71" s="81" t="s">
        <v>221</v>
      </c>
      <c r="E71" s="121"/>
      <c r="F71" s="121"/>
      <c r="G71" s="122"/>
      <c r="H71" s="121"/>
      <c r="I71" s="121">
        <v>81310</v>
      </c>
      <c r="J71" s="185"/>
      <c r="K71" s="185"/>
      <c r="L71" s="184"/>
      <c r="M71" s="183" t="s">
        <v>193</v>
      </c>
    </row>
    <row r="72" spans="2:13" x14ac:dyDescent="0.2">
      <c r="B72" s="550" t="s">
        <v>114</v>
      </c>
      <c r="C72" s="551"/>
      <c r="D72" s="552"/>
      <c r="E72" s="181"/>
      <c r="F72" s="181"/>
      <c r="G72" s="182"/>
      <c r="H72" s="181"/>
      <c r="I72" s="181">
        <v>5634744</v>
      </c>
      <c r="J72" s="180"/>
      <c r="K72" s="180"/>
      <c r="L72" s="179"/>
      <c r="M72" s="178"/>
    </row>
    <row r="73" spans="2:13" x14ac:dyDescent="0.2">
      <c r="B73" s="558" t="s">
        <v>220</v>
      </c>
      <c r="C73" s="559"/>
      <c r="D73" s="560"/>
      <c r="E73" s="176"/>
      <c r="F73" s="176"/>
      <c r="G73" s="177"/>
      <c r="H73" s="176"/>
      <c r="I73" s="176">
        <v>57</v>
      </c>
      <c r="J73" s="175"/>
      <c r="K73" s="175"/>
      <c r="L73" s="174"/>
      <c r="M73" s="173"/>
    </row>
    <row r="74" spans="2:13" x14ac:dyDescent="0.2">
      <c r="B74" s="88"/>
      <c r="C74" s="89"/>
      <c r="D74" s="89"/>
      <c r="E74" s="90"/>
      <c r="F74" s="91"/>
      <c r="G74" s="92"/>
      <c r="H74" s="92"/>
      <c r="I74" s="162"/>
    </row>
    <row r="75" spans="2:13" x14ac:dyDescent="0.2">
      <c r="B75" s="88"/>
      <c r="C75" s="89"/>
      <c r="D75" s="89"/>
      <c r="E75" s="89"/>
      <c r="F75" s="99"/>
      <c r="G75" s="94"/>
      <c r="H75" s="94"/>
      <c r="I75" s="100"/>
    </row>
    <row r="76" spans="2:13" x14ac:dyDescent="0.2">
      <c r="B76" s="88"/>
      <c r="C76" s="89"/>
      <c r="D76" s="89"/>
      <c r="E76" s="89"/>
      <c r="F76" s="99"/>
      <c r="G76" s="94"/>
      <c r="H76" s="94"/>
      <c r="I76" s="100"/>
    </row>
    <row r="77" spans="2:13" x14ac:dyDescent="0.2">
      <c r="B77" s="88"/>
      <c r="C77" s="89"/>
      <c r="D77" s="89"/>
      <c r="E77" s="89"/>
      <c r="F77" s="99"/>
      <c r="G77" s="94"/>
      <c r="H77" s="94"/>
      <c r="I77" s="100"/>
    </row>
    <row r="78" spans="2:13" x14ac:dyDescent="0.2">
      <c r="B78" s="158" t="s">
        <v>92</v>
      </c>
      <c r="C78" s="159"/>
      <c r="D78" s="159"/>
      <c r="E78" s="159"/>
      <c r="F78" s="160"/>
      <c r="G78" s="159"/>
      <c r="H78" s="159"/>
      <c r="I78" s="159"/>
      <c r="J78" s="161"/>
      <c r="K78" s="161"/>
      <c r="L78" s="161"/>
      <c r="M78" s="161"/>
    </row>
    <row r="79" spans="2:13" x14ac:dyDescent="0.2">
      <c r="B79" s="557" t="s">
        <v>219</v>
      </c>
      <c r="C79" s="557"/>
      <c r="D79" s="557"/>
      <c r="E79" s="557"/>
      <c r="F79" s="557"/>
      <c r="G79" s="557"/>
      <c r="H79" s="557"/>
      <c r="I79" s="557"/>
      <c r="J79" s="557"/>
    </row>
    <row r="80" spans="2:13" ht="17.25" customHeight="1" x14ac:dyDescent="0.2">
      <c r="B80" s="556" t="s">
        <v>218</v>
      </c>
      <c r="C80" s="556"/>
      <c r="D80" s="556"/>
      <c r="E80" s="556"/>
      <c r="F80" s="556"/>
      <c r="G80" s="556"/>
      <c r="H80" s="556"/>
      <c r="I80" s="556"/>
      <c r="J80" s="556"/>
    </row>
    <row r="81" spans="2:13" x14ac:dyDescent="0.2">
      <c r="B81" s="557" t="s">
        <v>217</v>
      </c>
      <c r="C81" s="557"/>
      <c r="D81" s="557"/>
      <c r="E81" s="557"/>
      <c r="F81" s="557"/>
      <c r="G81" s="557"/>
      <c r="H81" s="557"/>
      <c r="I81" s="557"/>
      <c r="J81" s="557"/>
    </row>
    <row r="82" spans="2:13" ht="81.75" customHeight="1" x14ac:dyDescent="0.2">
      <c r="B82" s="556" t="s">
        <v>216</v>
      </c>
      <c r="C82" s="556"/>
      <c r="D82" s="556"/>
      <c r="E82" s="556"/>
      <c r="F82" s="556"/>
      <c r="G82" s="556"/>
      <c r="H82" s="556"/>
      <c r="I82" s="556"/>
      <c r="J82" s="556"/>
    </row>
    <row r="83" spans="2:13" x14ac:dyDescent="0.2">
      <c r="B83" s="557" t="s">
        <v>215</v>
      </c>
      <c r="C83" s="557"/>
      <c r="D83" s="557"/>
      <c r="E83" s="557"/>
      <c r="F83" s="557"/>
      <c r="G83" s="557"/>
      <c r="H83" s="557"/>
      <c r="I83" s="557"/>
      <c r="J83" s="557"/>
    </row>
    <row r="84" spans="2:13" ht="46.5" customHeight="1" x14ac:dyDescent="0.2">
      <c r="B84" s="556" t="s">
        <v>214</v>
      </c>
      <c r="C84" s="556"/>
      <c r="D84" s="556"/>
      <c r="E84" s="556"/>
      <c r="F84" s="556"/>
      <c r="G84" s="556"/>
      <c r="H84" s="556"/>
      <c r="I84" s="556"/>
      <c r="J84" s="556"/>
    </row>
    <row r="85" spans="2:13" ht="13.5" customHeight="1" x14ac:dyDescent="0.2">
      <c r="B85" s="557" t="s">
        <v>213</v>
      </c>
      <c r="C85" s="557"/>
      <c r="D85" s="557"/>
      <c r="E85" s="557"/>
      <c r="F85" s="557"/>
      <c r="G85" s="557"/>
      <c r="H85" s="557"/>
      <c r="I85" s="557"/>
      <c r="J85" s="557"/>
    </row>
    <row r="86" spans="2:13" ht="81.75" customHeight="1" x14ac:dyDescent="0.2">
      <c r="B86" s="556" t="s">
        <v>212</v>
      </c>
      <c r="C86" s="556"/>
      <c r="D86" s="556"/>
      <c r="E86" s="556"/>
      <c r="F86" s="556"/>
      <c r="G86" s="556"/>
      <c r="H86" s="556"/>
      <c r="I86" s="556"/>
      <c r="J86" s="556"/>
    </row>
    <row r="87" spans="2:13" ht="15" customHeight="1" x14ac:dyDescent="0.2">
      <c r="B87" s="557" t="s">
        <v>211</v>
      </c>
      <c r="C87" s="557"/>
      <c r="D87" s="557"/>
      <c r="E87" s="557"/>
      <c r="F87" s="557"/>
      <c r="G87" s="557"/>
      <c r="H87" s="557"/>
      <c r="I87" s="557"/>
      <c r="J87" s="557"/>
    </row>
    <row r="88" spans="2:13" ht="79.5" customHeight="1" x14ac:dyDescent="0.2">
      <c r="B88" s="556" t="s">
        <v>210</v>
      </c>
      <c r="C88" s="556"/>
      <c r="D88" s="556"/>
      <c r="E88" s="556"/>
      <c r="F88" s="556"/>
      <c r="G88" s="556"/>
      <c r="H88" s="556"/>
      <c r="I88" s="556"/>
      <c r="J88" s="556"/>
      <c r="K88" s="556"/>
      <c r="L88" s="556"/>
      <c r="M88" s="556"/>
    </row>
    <row r="89" spans="2:13" x14ac:dyDescent="0.2">
      <c r="B89" s="557" t="s">
        <v>209</v>
      </c>
      <c r="C89" s="557"/>
      <c r="D89" s="557"/>
      <c r="E89" s="557"/>
      <c r="F89" s="557"/>
      <c r="G89" s="557"/>
      <c r="H89" s="557"/>
      <c r="I89" s="557"/>
      <c r="J89" s="557"/>
    </row>
    <row r="90" spans="2:13" ht="19.5" customHeight="1" x14ac:dyDescent="0.2">
      <c r="B90" s="556" t="s">
        <v>208</v>
      </c>
      <c r="C90" s="556"/>
      <c r="D90" s="556"/>
      <c r="E90" s="556"/>
      <c r="F90" s="556"/>
      <c r="G90" s="556"/>
      <c r="H90" s="556"/>
      <c r="I90" s="556"/>
      <c r="J90" s="556"/>
    </row>
    <row r="91" spans="2:13" ht="19.5" customHeight="1" x14ac:dyDescent="0.2">
      <c r="B91" s="557" t="s">
        <v>207</v>
      </c>
      <c r="C91" s="557"/>
      <c r="D91" s="557"/>
      <c r="E91" s="557"/>
      <c r="F91" s="557"/>
      <c r="G91" s="557"/>
      <c r="H91" s="557"/>
      <c r="I91" s="557"/>
      <c r="J91" s="557"/>
    </row>
    <row r="92" spans="2:13" ht="55.5" customHeight="1" x14ac:dyDescent="0.2">
      <c r="B92" s="556" t="s">
        <v>206</v>
      </c>
      <c r="C92" s="556"/>
      <c r="D92" s="556"/>
      <c r="E92" s="556"/>
      <c r="F92" s="556"/>
      <c r="G92" s="556"/>
      <c r="H92" s="556"/>
      <c r="I92" s="556"/>
      <c r="J92" s="556"/>
      <c r="K92" s="556"/>
      <c r="L92" s="556"/>
      <c r="M92" s="556"/>
    </row>
    <row r="93" spans="2:13" x14ac:dyDescent="0.2">
      <c r="B93" s="557" t="s">
        <v>205</v>
      </c>
      <c r="C93" s="557"/>
      <c r="D93" s="557"/>
      <c r="E93" s="557"/>
      <c r="F93" s="557"/>
      <c r="G93" s="557"/>
      <c r="H93" s="557"/>
      <c r="I93" s="557"/>
      <c r="J93" s="557"/>
    </row>
    <row r="94" spans="2:13" ht="105.6" customHeight="1" x14ac:dyDescent="0.2">
      <c r="B94" s="556" t="s">
        <v>204</v>
      </c>
      <c r="C94" s="556"/>
      <c r="D94" s="556"/>
      <c r="E94" s="556"/>
      <c r="F94" s="556"/>
      <c r="G94" s="556"/>
      <c r="H94" s="556"/>
      <c r="I94" s="556"/>
      <c r="J94" s="556"/>
    </row>
    <row r="95" spans="2:13" x14ac:dyDescent="0.2">
      <c r="B95" s="557" t="s">
        <v>203</v>
      </c>
      <c r="C95" s="557"/>
      <c r="D95" s="557"/>
      <c r="E95" s="557"/>
      <c r="F95" s="557"/>
      <c r="G95" s="557"/>
      <c r="H95" s="557"/>
      <c r="I95" s="557"/>
      <c r="J95" s="557"/>
    </row>
    <row r="96" spans="2:13" ht="62.25" customHeight="1" x14ac:dyDescent="0.2">
      <c r="B96" s="556" t="s">
        <v>202</v>
      </c>
      <c r="C96" s="556"/>
      <c r="D96" s="556"/>
      <c r="E96" s="556"/>
      <c r="F96" s="556"/>
      <c r="G96" s="556"/>
      <c r="H96" s="556"/>
      <c r="I96" s="556"/>
      <c r="J96" s="556"/>
      <c r="K96" s="556"/>
      <c r="L96" s="556"/>
      <c r="M96" s="556"/>
    </row>
    <row r="97" spans="2:9" x14ac:dyDescent="0.2">
      <c r="B97" s="103"/>
      <c r="C97" s="101"/>
      <c r="D97" s="101"/>
      <c r="E97" s="101"/>
      <c r="F97" s="102"/>
      <c r="G97" s="101"/>
      <c r="H97" s="101"/>
      <c r="I97" s="101"/>
    </row>
    <row r="98" spans="2:9" x14ac:dyDescent="0.2">
      <c r="B98" s="103"/>
      <c r="C98" s="101"/>
      <c r="D98" s="101"/>
      <c r="E98" s="101"/>
      <c r="F98" s="102"/>
      <c r="G98" s="101"/>
      <c r="H98" s="101"/>
      <c r="I98" s="101"/>
    </row>
  </sheetData>
  <mergeCells count="42">
    <mergeCell ref="B91:J91"/>
    <mergeCell ref="B92:M92"/>
    <mergeCell ref="B96:M96"/>
    <mergeCell ref="B87:J87"/>
    <mergeCell ref="B88:M88"/>
    <mergeCell ref="B95:J95"/>
    <mergeCell ref="B93:J93"/>
    <mergeCell ref="B94:J94"/>
    <mergeCell ref="B90:J90"/>
    <mergeCell ref="B89:J89"/>
    <mergeCell ref="B67:D67"/>
    <mergeCell ref="B69:D69"/>
    <mergeCell ref="D1:H1"/>
    <mergeCell ref="D2:H4"/>
    <mergeCell ref="D5:H5"/>
    <mergeCell ref="D6:H6"/>
    <mergeCell ref="B4:C4"/>
    <mergeCell ref="B6:C6"/>
    <mergeCell ref="B1:C1"/>
    <mergeCell ref="B2:C2"/>
    <mergeCell ref="B3:C3"/>
    <mergeCell ref="B5:C5"/>
    <mergeCell ref="B9:B10"/>
    <mergeCell ref="C9:C10"/>
    <mergeCell ref="E9:I9"/>
    <mergeCell ref="D9:D10"/>
    <mergeCell ref="B66:D66"/>
    <mergeCell ref="B8:M8"/>
    <mergeCell ref="J9:K9"/>
    <mergeCell ref="L9:L10"/>
    <mergeCell ref="B86:J86"/>
    <mergeCell ref="B83:J83"/>
    <mergeCell ref="B84:J84"/>
    <mergeCell ref="B82:J82"/>
    <mergeCell ref="B79:J79"/>
    <mergeCell ref="B80:J80"/>
    <mergeCell ref="B81:J81"/>
    <mergeCell ref="B85:J85"/>
    <mergeCell ref="B70:D70"/>
    <mergeCell ref="B72:D72"/>
    <mergeCell ref="B73:D73"/>
    <mergeCell ref="M9:M10"/>
  </mergeCells>
  <hyperlinks>
    <hyperlink ref="L13" location="Tavola_01!B79" display="Vedi" xr:uid="{CEC96DBC-3655-4D9D-9310-AC6547985299}"/>
    <hyperlink ref="L15" location="Tavola_01!B81" display="Vedi" xr:uid="{3E232092-CE10-4F3D-BE76-52F9D2225973}"/>
    <hyperlink ref="L18" location="Tavola_01!B83" display="Vedi" xr:uid="{5E6268E2-1289-4FEE-9D58-E06474D41A64}"/>
    <hyperlink ref="L42" location="Tavola_01!B85" display="Vedi" xr:uid="{4BD35675-122E-4740-836B-E09BF7D2C267}"/>
    <hyperlink ref="L48" location="Tavola_01!B89" display="Vedi" xr:uid="{D2E9B122-D2BD-43E1-9054-E654204F4B36}"/>
    <hyperlink ref="L65" location="Tavola_01!B95" display="Vedi" xr:uid="{1E82E906-3129-42E2-82EC-1F57D7933572}"/>
    <hyperlink ref="M16" location="Tavola_07!B10" display="Vedi" xr:uid="{DBF91E0F-8F99-4D91-AC11-C2D60E59C902}"/>
    <hyperlink ref="M17" location="Tavola_07!B21" display="Vedi" xr:uid="{C2FC814C-227F-403F-B222-4C332A9D1E4B}"/>
    <hyperlink ref="L46" location="Tavola_01!B87" display="Vedi" xr:uid="{C07AAA26-8993-4585-BC85-3FE465CD1110}"/>
    <hyperlink ref="L62" location="Tavola_01!B93" display="Vedi" xr:uid="{A42B36F1-FC53-42C0-BB62-38F0ABF41C53}"/>
    <hyperlink ref="L61" location="Tavola_01!B91" display="Vedi" xr:uid="{1AAC31D5-EBAD-41D8-A7CC-21AD1A1F5EF7}"/>
    <hyperlink ref="M19" location="Tavola_07!B24" display="Vedi" xr:uid="{E3203A24-A819-4D35-98E6-96A125BF7080}"/>
    <hyperlink ref="M23" location="Tavola_07!B30" display="Vedi " xr:uid="{4E6BF5E5-CAE2-422E-AEF1-5449CE9DCBF1}"/>
    <hyperlink ref="M26" location="Tavola_07!B36" display="Vedi" xr:uid="{43EAA935-4F2B-4167-A18C-0E64C0974B53}"/>
    <hyperlink ref="M47" location="Tavola_07!B40" display="Vedi" xr:uid="{D0D23727-DAAD-4125-974D-66B516878C1E}"/>
    <hyperlink ref="M27" location="Tavola_07!B44" display="Vedi" xr:uid="{B059DAA8-9F9A-45CF-9526-9FED0A5FF29B}"/>
    <hyperlink ref="M30" location="Tavola_07!B46" display="Vedi" xr:uid="{51C0E00A-58A5-4B87-83B6-0A65E3B14425}"/>
    <hyperlink ref="M32" location="Tavola_07!B49" display="Vedi" xr:uid="{0E70BE23-7078-466C-8FF4-A8E761ABD846}"/>
    <hyperlink ref="M37" location="Tavola_07!B52" display="Vedi" xr:uid="{ED21EF97-9213-400B-BFEC-CA3ABDE51220}"/>
    <hyperlink ref="M44" location="Tavola_07!B54" display="Vedi" xr:uid="{F3312FBB-9CB6-4554-B74D-EF50668FEBC9}"/>
    <hyperlink ref="M48" location="Tavola_07!B60" display="Vedi" xr:uid="{F612CD41-DF33-4A1C-9DB2-97BCC8679AB5}"/>
    <hyperlink ref="M50" location="Tavola_07!B63" display="Vedi" xr:uid="{BE37E579-7552-4B5A-A61B-36C91F9DAACE}"/>
    <hyperlink ref="M49" location="Tavola_07!B68" display="Vedi" xr:uid="{E1AA03BB-EA9E-46A3-9137-5A227D738324}"/>
    <hyperlink ref="M54" location="Tavola_07!B70" display="Vedi" xr:uid="{631C2464-6C45-4C14-9E18-C90D04A8FBAA}"/>
    <hyperlink ref="M68" location="Tavola_07!B73" display="Vedi" xr:uid="{6B659857-81E1-4244-9D92-ED74FF1C2B4D}"/>
    <hyperlink ref="M58" location="Tavola_07!B75" display="Vedi" xr:uid="{590ECF68-9988-44A0-8A9E-265A87876964}"/>
    <hyperlink ref="M60" location="Tavola_07!B79" display="Vedi" xr:uid="{46ED4F6A-3F1E-4752-8C55-F3A1D8749D5D}"/>
    <hyperlink ref="M62" location="Tavola_07!B87" display="Vedi" xr:uid="{5096D3C4-1A7A-4A58-9961-8252791D1288}"/>
    <hyperlink ref="M71" location="Tavola_07!B89" display="Vedi" xr:uid="{45CCE5B9-930E-4EE6-9578-A22873BCD73E}"/>
    <hyperlink ref="M65" location="Tavola_07!B90" display="Vedi" xr:uid="{DCE765A9-36E7-4072-BA07-FCCB4F604519}"/>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37396-7CFC-427C-A789-7800C0E3F4B4}">
  <sheetPr>
    <tabColor rgb="FFA4CCCC"/>
    <pageSetUpPr autoPageBreaks="0"/>
  </sheetPr>
  <dimension ref="B1:R237"/>
  <sheetViews>
    <sheetView showGridLines="0" zoomScale="85" zoomScaleNormal="85" workbookViewId="0">
      <pane xSplit="3" ySplit="9" topLeftCell="E174" activePane="bottomRight" state="frozen"/>
      <selection activeCell="C22" sqref="C22"/>
      <selection pane="topRight" activeCell="C22" sqref="C22"/>
      <selection pane="bottomLeft" activeCell="C22" sqref="C22"/>
      <selection pane="bottomRight" activeCell="J193" sqref="J193"/>
    </sheetView>
  </sheetViews>
  <sheetFormatPr defaultColWidth="9.140625" defaultRowHeight="12.75" x14ac:dyDescent="0.2"/>
  <cols>
    <col min="1" max="1" width="2.42578125" style="2" customWidth="1"/>
    <col min="2" max="2" width="7.42578125" style="254" customWidth="1"/>
    <col min="3" max="3" width="20.85546875" style="254" customWidth="1"/>
    <col min="4" max="4" width="44.85546875" style="254" customWidth="1"/>
    <col min="5" max="5" width="15.140625" style="254" bestFit="1" customWidth="1"/>
    <col min="6" max="6" width="12.85546875" style="254" bestFit="1" customWidth="1"/>
    <col min="7" max="7" width="13.42578125" style="254" bestFit="1" customWidth="1"/>
    <col min="8" max="8" width="14.85546875" style="254" bestFit="1" customWidth="1"/>
    <col min="9" max="9" width="15.140625" style="254" bestFit="1" customWidth="1"/>
    <col min="10" max="10" width="12.7109375" style="254" customWidth="1"/>
    <col min="11" max="11" width="13.42578125" style="254" customWidth="1"/>
    <col min="12" max="13" width="10.7109375" style="254" customWidth="1"/>
    <col min="14" max="14" width="11.140625" style="254" customWidth="1"/>
    <col min="15" max="15" width="11" style="2" customWidth="1"/>
    <col min="16" max="16" width="11.140625" style="2" customWidth="1"/>
    <col min="17" max="20" width="9.140625" style="2"/>
    <col min="21" max="21" width="13.42578125" style="2" customWidth="1"/>
    <col min="22" max="22" width="9.140625" style="2"/>
    <col min="23" max="23" width="16.42578125" style="2" customWidth="1"/>
    <col min="24" max="16384" width="9.140625" style="2"/>
  </cols>
  <sheetData>
    <row r="1" spans="2:17" ht="29.25" customHeight="1" x14ac:dyDescent="0.2">
      <c r="B1" s="535"/>
      <c r="C1" s="536"/>
      <c r="D1" s="537" t="str">
        <f>Indice!B16</f>
        <v>T.2.3</v>
      </c>
      <c r="E1" s="538"/>
      <c r="F1" s="538"/>
      <c r="G1" s="538"/>
      <c r="H1" s="539"/>
      <c r="I1" s="2"/>
      <c r="J1" s="2"/>
      <c r="K1" s="2"/>
      <c r="L1" s="2"/>
      <c r="M1" s="2"/>
      <c r="N1" s="2"/>
    </row>
    <row r="2" spans="2:17" ht="18" customHeight="1" x14ac:dyDescent="0.2">
      <c r="B2" s="540" t="s">
        <v>285</v>
      </c>
      <c r="C2" s="540"/>
      <c r="D2" s="541" t="str">
        <f>Indice!D16</f>
        <v>Ingressi nel Sistema Museale Regionale</v>
      </c>
      <c r="E2" s="542"/>
      <c r="F2" s="542"/>
      <c r="G2" s="542"/>
      <c r="H2" s="543"/>
      <c r="I2" s="2"/>
      <c r="J2" s="2"/>
      <c r="K2" s="2"/>
      <c r="L2" s="2"/>
      <c r="M2" s="2"/>
      <c r="N2" s="2"/>
    </row>
    <row r="3" spans="2:17" ht="18" customHeight="1" x14ac:dyDescent="0.2">
      <c r="B3" s="521" t="str">
        <f>Indice!F16</f>
        <v>Piemonte</v>
      </c>
      <c r="C3" s="521"/>
      <c r="D3" s="544"/>
      <c r="E3" s="545"/>
      <c r="F3" s="545"/>
      <c r="G3" s="545"/>
      <c r="H3" s="546"/>
      <c r="I3" s="2"/>
      <c r="J3" s="2"/>
      <c r="K3" s="2"/>
      <c r="L3" s="2"/>
      <c r="M3" s="2"/>
      <c r="N3" s="2"/>
    </row>
    <row r="4" spans="2:17" ht="15.75" customHeight="1" x14ac:dyDescent="0.2">
      <c r="B4" s="521" t="str">
        <f>Indice!E16</f>
        <v>Ingressi</v>
      </c>
      <c r="C4" s="521"/>
      <c r="D4" s="547"/>
      <c r="E4" s="548"/>
      <c r="F4" s="548"/>
      <c r="G4" s="548"/>
      <c r="H4" s="549"/>
      <c r="I4" s="2"/>
      <c r="J4" s="2"/>
      <c r="K4" s="2"/>
      <c r="L4" s="2"/>
      <c r="M4" s="2"/>
      <c r="N4" s="2"/>
    </row>
    <row r="5" spans="2:17" ht="18.600000000000001" customHeight="1" x14ac:dyDescent="0.2">
      <c r="B5" s="521" t="str">
        <f>Indice!G16</f>
        <v>museo/bene culturale</v>
      </c>
      <c r="C5" s="521"/>
      <c r="D5" s="522" t="s">
        <v>284</v>
      </c>
      <c r="E5" s="523"/>
      <c r="F5" s="523"/>
      <c r="G5" s="523"/>
      <c r="H5" s="524"/>
      <c r="I5" s="2"/>
      <c r="J5" s="2"/>
      <c r="K5" s="11"/>
      <c r="L5" s="2"/>
      <c r="M5" s="2"/>
      <c r="N5" s="2"/>
    </row>
    <row r="6" spans="2:17" ht="13.9" customHeight="1" x14ac:dyDescent="0.2">
      <c r="B6" s="525" t="str">
        <f>Indice!H16</f>
        <v>2019|2020|2021|2022|2023|</v>
      </c>
      <c r="C6" s="526"/>
      <c r="D6" s="527" t="s">
        <v>916</v>
      </c>
      <c r="E6" s="528"/>
      <c r="F6" s="528"/>
      <c r="G6" s="528"/>
      <c r="H6" s="529"/>
      <c r="I6" s="2"/>
      <c r="J6" s="2"/>
      <c r="K6" s="2"/>
      <c r="L6" s="2"/>
      <c r="M6" s="2"/>
      <c r="N6" s="2"/>
    </row>
    <row r="7" spans="2:17" ht="51.6" customHeight="1" x14ac:dyDescent="0.2">
      <c r="B7" s="578" t="s">
        <v>299</v>
      </c>
      <c r="C7" s="578"/>
      <c r="D7" s="578"/>
      <c r="E7" s="578"/>
      <c r="F7" s="578"/>
      <c r="G7" s="578"/>
      <c r="H7" s="578"/>
      <c r="I7" s="578"/>
      <c r="J7" s="578"/>
      <c r="K7" s="578"/>
      <c r="L7" s="578"/>
      <c r="M7" s="578"/>
      <c r="N7" s="164"/>
      <c r="O7" s="164"/>
      <c r="P7" s="164"/>
      <c r="Q7" s="164"/>
    </row>
    <row r="8" spans="2:17" ht="18" customHeight="1" x14ac:dyDescent="0.2">
      <c r="B8" s="576" t="s">
        <v>100</v>
      </c>
      <c r="C8" s="577" t="s">
        <v>99</v>
      </c>
      <c r="D8" s="530" t="s">
        <v>281</v>
      </c>
      <c r="E8" s="575" t="s">
        <v>280</v>
      </c>
      <c r="F8" s="575"/>
      <c r="G8" s="575"/>
      <c r="H8" s="575"/>
      <c r="I8" s="575"/>
      <c r="J8" s="575" t="s">
        <v>300</v>
      </c>
      <c r="K8" s="554"/>
      <c r="L8" s="561" t="s">
        <v>92</v>
      </c>
      <c r="M8" s="561" t="s">
        <v>278</v>
      </c>
      <c r="N8" s="2"/>
    </row>
    <row r="9" spans="2:17" ht="19.5" customHeight="1" thickBot="1" x14ac:dyDescent="0.25">
      <c r="B9" s="564"/>
      <c r="C9" s="566"/>
      <c r="D9" s="531"/>
      <c r="E9" s="56" t="s">
        <v>2</v>
      </c>
      <c r="F9" s="56" t="s">
        <v>98</v>
      </c>
      <c r="G9" s="56" t="s">
        <v>0</v>
      </c>
      <c r="H9" s="56" t="s">
        <v>1</v>
      </c>
      <c r="I9" s="56" t="s">
        <v>97</v>
      </c>
      <c r="J9" s="57" t="s">
        <v>94</v>
      </c>
      <c r="K9" s="216" t="s">
        <v>93</v>
      </c>
      <c r="L9" s="562"/>
      <c r="M9" s="562"/>
      <c r="N9" s="2"/>
    </row>
    <row r="10" spans="2:17" ht="13.5" thickTop="1" x14ac:dyDescent="0.2">
      <c r="B10" s="58" t="s">
        <v>4</v>
      </c>
      <c r="C10" s="59" t="s">
        <v>5</v>
      </c>
      <c r="D10" s="59" t="s">
        <v>301</v>
      </c>
      <c r="E10" s="19">
        <v>4457</v>
      </c>
      <c r="F10" s="19">
        <v>1456</v>
      </c>
      <c r="G10" s="104">
        <v>2395</v>
      </c>
      <c r="H10" s="19">
        <v>5919</v>
      </c>
      <c r="I10" s="19">
        <v>6214</v>
      </c>
      <c r="J10" s="34">
        <v>4.9839499915526268E-2</v>
      </c>
      <c r="K10" s="190">
        <v>0.39421135292797849</v>
      </c>
      <c r="L10" s="217"/>
      <c r="M10" s="217"/>
      <c r="N10" s="2"/>
    </row>
    <row r="11" spans="2:17" x14ac:dyDescent="0.2">
      <c r="B11" s="64" t="s">
        <v>4</v>
      </c>
      <c r="C11" s="65" t="s">
        <v>6</v>
      </c>
      <c r="D11" s="65" t="s">
        <v>302</v>
      </c>
      <c r="E11" s="29">
        <v>4007</v>
      </c>
      <c r="F11" s="29">
        <v>513</v>
      </c>
      <c r="G11" s="105">
        <v>736</v>
      </c>
      <c r="H11" s="29">
        <v>7040</v>
      </c>
      <c r="I11" s="29">
        <v>4444</v>
      </c>
      <c r="J11" s="34">
        <v>-0.36875000000000002</v>
      </c>
      <c r="K11" s="190">
        <v>0.10905914649363614</v>
      </c>
      <c r="L11" s="218"/>
      <c r="M11" s="218"/>
      <c r="N11" s="2"/>
    </row>
    <row r="12" spans="2:17" x14ac:dyDescent="0.2">
      <c r="B12" s="70" t="s">
        <v>4</v>
      </c>
      <c r="C12" s="71" t="s">
        <v>6</v>
      </c>
      <c r="D12" s="71" t="s">
        <v>303</v>
      </c>
      <c r="E12" s="106" t="s">
        <v>234</v>
      </c>
      <c r="F12" s="106" t="s">
        <v>234</v>
      </c>
      <c r="G12" s="107" t="s">
        <v>234</v>
      </c>
      <c r="H12" s="106" t="s">
        <v>234</v>
      </c>
      <c r="I12" s="106">
        <v>5048</v>
      </c>
      <c r="J12" s="34" t="s">
        <v>18</v>
      </c>
      <c r="K12" s="190" t="s">
        <v>18</v>
      </c>
      <c r="L12" s="219"/>
      <c r="M12" s="219"/>
      <c r="N12" s="2"/>
    </row>
    <row r="13" spans="2:17" x14ac:dyDescent="0.2">
      <c r="B13" s="70" t="s">
        <v>4</v>
      </c>
      <c r="C13" s="71" t="s">
        <v>6</v>
      </c>
      <c r="D13" s="71" t="s">
        <v>304</v>
      </c>
      <c r="E13" s="106">
        <v>11826</v>
      </c>
      <c r="F13" s="106">
        <v>2704</v>
      </c>
      <c r="G13" s="107">
        <v>4432</v>
      </c>
      <c r="H13" s="106">
        <v>8832</v>
      </c>
      <c r="I13" s="106" t="s">
        <v>265</v>
      </c>
      <c r="J13" s="34" t="s">
        <v>18</v>
      </c>
      <c r="K13" s="190" t="s">
        <v>18</v>
      </c>
      <c r="L13" s="219"/>
      <c r="M13" s="219"/>
      <c r="N13" s="2"/>
    </row>
    <row r="14" spans="2:17" x14ac:dyDescent="0.2">
      <c r="B14" s="70" t="s">
        <v>4</v>
      </c>
      <c r="C14" s="71" t="s">
        <v>6</v>
      </c>
      <c r="D14" s="71" t="s">
        <v>305</v>
      </c>
      <c r="E14" s="106">
        <v>2277</v>
      </c>
      <c r="F14" s="106">
        <v>158</v>
      </c>
      <c r="G14" s="107">
        <v>1141</v>
      </c>
      <c r="H14" s="106">
        <v>1878</v>
      </c>
      <c r="I14" s="106">
        <v>1047</v>
      </c>
      <c r="J14" s="34">
        <v>-0.44249201277955269</v>
      </c>
      <c r="K14" s="190">
        <v>-0.54018445322793152</v>
      </c>
      <c r="L14" s="219"/>
      <c r="M14" s="219"/>
      <c r="N14" s="2"/>
    </row>
    <row r="15" spans="2:17" x14ac:dyDescent="0.2">
      <c r="B15" s="70" t="s">
        <v>4</v>
      </c>
      <c r="C15" s="71" t="s">
        <v>6</v>
      </c>
      <c r="D15" s="71" t="s">
        <v>306</v>
      </c>
      <c r="E15" s="106">
        <v>2495</v>
      </c>
      <c r="F15" s="106">
        <v>134</v>
      </c>
      <c r="G15" s="107">
        <v>696</v>
      </c>
      <c r="H15" s="106">
        <v>2989</v>
      </c>
      <c r="I15" s="106">
        <v>497</v>
      </c>
      <c r="J15" s="34">
        <v>-0.83372365339578458</v>
      </c>
      <c r="K15" s="190">
        <v>-0.8008016032064128</v>
      </c>
      <c r="L15" s="219"/>
      <c r="M15" s="219"/>
      <c r="N15" s="2"/>
    </row>
    <row r="16" spans="2:17" x14ac:dyDescent="0.2">
      <c r="B16" s="70" t="s">
        <v>4</v>
      </c>
      <c r="C16" s="71" t="s">
        <v>6</v>
      </c>
      <c r="D16" s="71" t="s">
        <v>307</v>
      </c>
      <c r="E16" s="106">
        <v>3406</v>
      </c>
      <c r="F16" s="106">
        <v>398</v>
      </c>
      <c r="G16" s="107">
        <v>769</v>
      </c>
      <c r="H16" s="106">
        <v>1459</v>
      </c>
      <c r="I16" s="106">
        <v>3754</v>
      </c>
      <c r="J16" s="34">
        <v>1.5729952021932831</v>
      </c>
      <c r="K16" s="190">
        <v>0.10217263652378156</v>
      </c>
      <c r="L16" s="219"/>
      <c r="M16" s="220" t="s">
        <v>193</v>
      </c>
      <c r="N16" s="2"/>
    </row>
    <row r="17" spans="2:14" x14ac:dyDescent="0.2">
      <c r="B17" s="70" t="s">
        <v>4</v>
      </c>
      <c r="C17" s="71" t="s">
        <v>6</v>
      </c>
      <c r="D17" s="71" t="s">
        <v>308</v>
      </c>
      <c r="E17" s="106">
        <v>1548</v>
      </c>
      <c r="F17" s="106">
        <v>377</v>
      </c>
      <c r="G17" s="107" t="s">
        <v>234</v>
      </c>
      <c r="H17" s="106">
        <v>55</v>
      </c>
      <c r="I17" s="106">
        <v>2188</v>
      </c>
      <c r="J17" s="34">
        <v>38.781818181818181</v>
      </c>
      <c r="K17" s="190">
        <v>0.41343669250645992</v>
      </c>
      <c r="L17" s="219"/>
      <c r="M17" s="220" t="s">
        <v>193</v>
      </c>
      <c r="N17" s="2"/>
    </row>
    <row r="18" spans="2:14" x14ac:dyDescent="0.2">
      <c r="B18" s="70" t="s">
        <v>4</v>
      </c>
      <c r="C18" s="71" t="s">
        <v>309</v>
      </c>
      <c r="D18" s="71" t="s">
        <v>310</v>
      </c>
      <c r="E18" s="106">
        <v>1714</v>
      </c>
      <c r="F18" s="106">
        <v>402</v>
      </c>
      <c r="G18" s="107" t="s">
        <v>265</v>
      </c>
      <c r="H18" s="106" t="s">
        <v>265</v>
      </c>
      <c r="I18" s="106" t="s">
        <v>265</v>
      </c>
      <c r="J18" s="34" t="s">
        <v>18</v>
      </c>
      <c r="K18" s="190" t="s">
        <v>18</v>
      </c>
      <c r="L18" s="219"/>
      <c r="M18" s="219"/>
      <c r="N18" s="2"/>
    </row>
    <row r="19" spans="2:14" x14ac:dyDescent="0.2">
      <c r="B19" s="70" t="s">
        <v>4</v>
      </c>
      <c r="C19" s="71" t="s">
        <v>7</v>
      </c>
      <c r="D19" s="71" t="s">
        <v>311</v>
      </c>
      <c r="E19" s="106">
        <v>7260</v>
      </c>
      <c r="F19" s="106">
        <v>1862</v>
      </c>
      <c r="G19" s="107">
        <v>2073</v>
      </c>
      <c r="H19" s="106">
        <v>5098</v>
      </c>
      <c r="I19" s="106">
        <v>5515</v>
      </c>
      <c r="J19" s="34">
        <v>8.179678305217733E-2</v>
      </c>
      <c r="K19" s="190">
        <v>-0.2403581267217631</v>
      </c>
      <c r="L19" s="219"/>
      <c r="M19" s="219"/>
      <c r="N19" s="2"/>
    </row>
    <row r="20" spans="2:14" x14ac:dyDescent="0.2">
      <c r="B20" s="70" t="s">
        <v>4</v>
      </c>
      <c r="C20" s="71" t="s">
        <v>7</v>
      </c>
      <c r="D20" s="71" t="s">
        <v>312</v>
      </c>
      <c r="E20" s="106">
        <v>16545</v>
      </c>
      <c r="F20" s="106">
        <v>3262</v>
      </c>
      <c r="G20" s="107">
        <v>5861</v>
      </c>
      <c r="H20" s="106">
        <v>12064</v>
      </c>
      <c r="I20" s="106">
        <v>14686</v>
      </c>
      <c r="J20" s="34">
        <v>0.21734084880636606</v>
      </c>
      <c r="K20" s="190">
        <v>-0.11236022967663947</v>
      </c>
      <c r="L20" s="219"/>
      <c r="M20" s="220" t="s">
        <v>193</v>
      </c>
      <c r="N20" s="2"/>
    </row>
    <row r="21" spans="2:14" x14ac:dyDescent="0.2">
      <c r="B21" s="70" t="s">
        <v>4</v>
      </c>
      <c r="C21" s="71" t="s">
        <v>313</v>
      </c>
      <c r="D21" s="71" t="s">
        <v>314</v>
      </c>
      <c r="E21" s="106" t="s">
        <v>265</v>
      </c>
      <c r="F21" s="106">
        <v>4000</v>
      </c>
      <c r="G21" s="107" t="s">
        <v>265</v>
      </c>
      <c r="H21" s="106" t="s">
        <v>265</v>
      </c>
      <c r="I21" s="106" t="s">
        <v>265</v>
      </c>
      <c r="J21" s="34" t="s">
        <v>18</v>
      </c>
      <c r="K21" s="190" t="s">
        <v>18</v>
      </c>
      <c r="L21" s="219"/>
      <c r="M21" s="219"/>
      <c r="N21" s="2"/>
    </row>
    <row r="22" spans="2:14" x14ac:dyDescent="0.2">
      <c r="B22" s="70" t="s">
        <v>4</v>
      </c>
      <c r="C22" s="71" t="s">
        <v>315</v>
      </c>
      <c r="D22" s="71" t="s">
        <v>316</v>
      </c>
      <c r="E22" s="106">
        <v>5053</v>
      </c>
      <c r="F22" s="106">
        <v>2538</v>
      </c>
      <c r="G22" s="107">
        <v>3764</v>
      </c>
      <c r="H22" s="106">
        <v>3526</v>
      </c>
      <c r="I22" s="106">
        <v>6157</v>
      </c>
      <c r="J22" s="34">
        <v>0.7461712989222915</v>
      </c>
      <c r="K22" s="190">
        <v>0.21848406886997823</v>
      </c>
      <c r="L22" s="219"/>
      <c r="M22" s="219"/>
      <c r="N22" s="2"/>
    </row>
    <row r="23" spans="2:14" x14ac:dyDescent="0.2">
      <c r="B23" s="70" t="s">
        <v>4</v>
      </c>
      <c r="C23" s="71" t="s">
        <v>317</v>
      </c>
      <c r="D23" s="71" t="s">
        <v>318</v>
      </c>
      <c r="E23" s="106">
        <v>4654</v>
      </c>
      <c r="F23" s="106">
        <v>469</v>
      </c>
      <c r="G23" s="107">
        <v>2417</v>
      </c>
      <c r="H23" s="106">
        <v>6229</v>
      </c>
      <c r="I23" s="106">
        <v>3413</v>
      </c>
      <c r="J23" s="34">
        <v>-0.45207898539091346</v>
      </c>
      <c r="K23" s="190">
        <v>-0.26665234207133648</v>
      </c>
      <c r="L23" s="219"/>
      <c r="M23" s="220" t="s">
        <v>193</v>
      </c>
      <c r="N23" s="2"/>
    </row>
    <row r="24" spans="2:14" x14ac:dyDescent="0.2">
      <c r="B24" s="70" t="s">
        <v>4</v>
      </c>
      <c r="C24" s="71" t="s">
        <v>319</v>
      </c>
      <c r="D24" s="71" t="s">
        <v>320</v>
      </c>
      <c r="E24" s="106">
        <v>1075</v>
      </c>
      <c r="F24" s="106">
        <v>327</v>
      </c>
      <c r="G24" s="107">
        <v>408</v>
      </c>
      <c r="H24" s="106">
        <v>1004</v>
      </c>
      <c r="I24" s="106">
        <v>1276</v>
      </c>
      <c r="J24" s="34">
        <v>0.27091633466135456</v>
      </c>
      <c r="K24" s="190">
        <v>0.18697674418604651</v>
      </c>
      <c r="L24" s="219"/>
      <c r="M24" s="220" t="s">
        <v>193</v>
      </c>
      <c r="N24" s="2"/>
    </row>
    <row r="25" spans="2:14" x14ac:dyDescent="0.2">
      <c r="B25" s="70" t="s">
        <v>4</v>
      </c>
      <c r="C25" s="71" t="s">
        <v>321</v>
      </c>
      <c r="D25" s="71" t="s">
        <v>322</v>
      </c>
      <c r="E25" s="106" t="s">
        <v>265</v>
      </c>
      <c r="F25" s="106" t="s">
        <v>265</v>
      </c>
      <c r="G25" s="107" t="s">
        <v>265</v>
      </c>
      <c r="H25" s="106">
        <v>350</v>
      </c>
      <c r="I25" s="106">
        <v>2017</v>
      </c>
      <c r="J25" s="34">
        <v>4.7628571428571425</v>
      </c>
      <c r="K25" s="190" t="s">
        <v>18</v>
      </c>
      <c r="L25" s="219"/>
      <c r="M25" s="219"/>
      <c r="N25" s="2"/>
    </row>
    <row r="26" spans="2:14" x14ac:dyDescent="0.2">
      <c r="B26" s="70" t="s">
        <v>4</v>
      </c>
      <c r="C26" s="71" t="s">
        <v>323</v>
      </c>
      <c r="D26" s="71" t="s">
        <v>324</v>
      </c>
      <c r="E26" s="106">
        <v>918</v>
      </c>
      <c r="F26" s="106" t="s">
        <v>234</v>
      </c>
      <c r="G26" s="107">
        <v>283</v>
      </c>
      <c r="H26" s="106">
        <v>378</v>
      </c>
      <c r="I26" s="106">
        <v>610</v>
      </c>
      <c r="J26" s="34">
        <v>0.61375661375661372</v>
      </c>
      <c r="K26" s="190">
        <v>-0.33551198257080611</v>
      </c>
      <c r="L26" s="219"/>
      <c r="M26" s="219"/>
      <c r="N26" s="2"/>
    </row>
    <row r="27" spans="2:14" x14ac:dyDescent="0.2">
      <c r="B27" s="70" t="s">
        <v>4</v>
      </c>
      <c r="C27" s="71" t="s">
        <v>325</v>
      </c>
      <c r="D27" s="71" t="s">
        <v>326</v>
      </c>
      <c r="E27" s="106">
        <v>6010</v>
      </c>
      <c r="F27" s="106">
        <v>1547</v>
      </c>
      <c r="G27" s="107">
        <v>1355</v>
      </c>
      <c r="H27" s="106">
        <v>3218</v>
      </c>
      <c r="I27" s="106">
        <v>4348</v>
      </c>
      <c r="J27" s="34">
        <v>0.35114978247358608</v>
      </c>
      <c r="K27" s="190">
        <v>-0.27653910149750416</v>
      </c>
      <c r="L27" s="219"/>
      <c r="M27" s="219"/>
      <c r="N27" s="2"/>
    </row>
    <row r="28" spans="2:14" x14ac:dyDescent="0.2">
      <c r="B28" s="70" t="s">
        <v>4</v>
      </c>
      <c r="C28" s="71" t="s">
        <v>327</v>
      </c>
      <c r="D28" s="71" t="s">
        <v>328</v>
      </c>
      <c r="E28" s="106">
        <v>8449</v>
      </c>
      <c r="F28" s="106">
        <v>1154</v>
      </c>
      <c r="G28" s="107">
        <v>2924</v>
      </c>
      <c r="H28" s="106">
        <v>3617</v>
      </c>
      <c r="I28" s="106">
        <v>4646</v>
      </c>
      <c r="J28" s="34">
        <v>0.28448990876416919</v>
      </c>
      <c r="K28" s="190">
        <v>-0.45011243934193396</v>
      </c>
      <c r="L28" s="219"/>
      <c r="M28" s="220" t="s">
        <v>193</v>
      </c>
      <c r="N28" s="2"/>
    </row>
    <row r="29" spans="2:14" x14ac:dyDescent="0.2">
      <c r="B29" s="572" t="s">
        <v>329</v>
      </c>
      <c r="C29" s="573"/>
      <c r="D29" s="574"/>
      <c r="E29" s="108">
        <v>81694</v>
      </c>
      <c r="F29" s="108">
        <v>21301</v>
      </c>
      <c r="G29" s="108">
        <v>29254</v>
      </c>
      <c r="H29" s="108">
        <v>63656</v>
      </c>
      <c r="I29" s="109">
        <v>65860</v>
      </c>
      <c r="J29" s="221">
        <v>3.4623601859997487E-2</v>
      </c>
      <c r="K29" s="222">
        <v>-0.19382084363600754</v>
      </c>
      <c r="L29" s="223"/>
      <c r="M29" s="223"/>
      <c r="N29" s="2"/>
    </row>
    <row r="30" spans="2:14" x14ac:dyDescent="0.2">
      <c r="B30" s="80" t="s">
        <v>9</v>
      </c>
      <c r="C30" s="81" t="s">
        <v>330</v>
      </c>
      <c r="D30" s="81" t="s">
        <v>331</v>
      </c>
      <c r="E30" s="39">
        <v>46252</v>
      </c>
      <c r="F30" s="39">
        <v>15775</v>
      </c>
      <c r="G30" s="110">
        <v>18393</v>
      </c>
      <c r="H30" s="39">
        <v>35874</v>
      </c>
      <c r="I30" s="39">
        <v>42376</v>
      </c>
      <c r="J30" s="34">
        <v>0.18124547025701065</v>
      </c>
      <c r="K30" s="190">
        <v>-8.3801781544581858E-2</v>
      </c>
      <c r="L30" s="224"/>
      <c r="M30" s="224"/>
      <c r="N30" s="2"/>
    </row>
    <row r="31" spans="2:14" x14ac:dyDescent="0.2">
      <c r="B31" s="64" t="s">
        <v>9</v>
      </c>
      <c r="C31" s="65" t="s">
        <v>10</v>
      </c>
      <c r="D31" s="65" t="s">
        <v>332</v>
      </c>
      <c r="E31" s="29">
        <v>86388</v>
      </c>
      <c r="F31" s="29">
        <v>32069</v>
      </c>
      <c r="G31" s="105">
        <v>15425</v>
      </c>
      <c r="H31" s="29">
        <v>48863</v>
      </c>
      <c r="I31" s="29">
        <v>55828</v>
      </c>
      <c r="J31" s="34">
        <v>0.14254139123672308</v>
      </c>
      <c r="K31" s="190">
        <v>-0.35375283604204288</v>
      </c>
      <c r="L31" s="218"/>
      <c r="M31" s="225" t="s">
        <v>193</v>
      </c>
      <c r="N31" s="2"/>
    </row>
    <row r="32" spans="2:14" x14ac:dyDescent="0.2">
      <c r="B32" s="70" t="s">
        <v>9</v>
      </c>
      <c r="C32" s="71" t="s">
        <v>10</v>
      </c>
      <c r="D32" s="71" t="s">
        <v>333</v>
      </c>
      <c r="E32" s="106" t="s">
        <v>234</v>
      </c>
      <c r="F32" s="106">
        <v>1757</v>
      </c>
      <c r="G32" s="107">
        <v>2843</v>
      </c>
      <c r="H32" s="106">
        <v>10145</v>
      </c>
      <c r="I32" s="106">
        <v>6693</v>
      </c>
      <c r="J32" s="34">
        <v>-0.34026614095613605</v>
      </c>
      <c r="K32" s="190" t="s">
        <v>18</v>
      </c>
      <c r="L32" s="219"/>
      <c r="M32" s="219"/>
      <c r="N32" s="2"/>
    </row>
    <row r="33" spans="2:14" x14ac:dyDescent="0.2">
      <c r="B33" s="70" t="s">
        <v>9</v>
      </c>
      <c r="C33" s="71" t="s">
        <v>334</v>
      </c>
      <c r="D33" s="71" t="s">
        <v>335</v>
      </c>
      <c r="E33" s="106">
        <v>10241</v>
      </c>
      <c r="F33" s="106">
        <v>3146</v>
      </c>
      <c r="G33" s="107">
        <v>3782</v>
      </c>
      <c r="H33" s="106">
        <v>8553</v>
      </c>
      <c r="I33" s="106">
        <v>8284</v>
      </c>
      <c r="J33" s="34">
        <v>-3.1450952882029697E-2</v>
      </c>
      <c r="K33" s="190">
        <v>-0.19109461966604824</v>
      </c>
      <c r="L33" s="219"/>
      <c r="M33" s="220" t="s">
        <v>193</v>
      </c>
      <c r="N33" s="2"/>
    </row>
    <row r="34" spans="2:14" x14ac:dyDescent="0.2">
      <c r="B34" s="70" t="s">
        <v>9</v>
      </c>
      <c r="C34" s="71" t="s">
        <v>336</v>
      </c>
      <c r="D34" s="71" t="s">
        <v>337</v>
      </c>
      <c r="E34" s="106">
        <v>5474</v>
      </c>
      <c r="F34" s="106">
        <v>462</v>
      </c>
      <c r="G34" s="107">
        <v>1148</v>
      </c>
      <c r="H34" s="106">
        <v>2272</v>
      </c>
      <c r="I34" s="106">
        <v>2353</v>
      </c>
      <c r="J34" s="34">
        <v>3.5651408450704226E-2</v>
      </c>
      <c r="K34" s="190">
        <v>-0.57014979905005481</v>
      </c>
      <c r="L34" s="219"/>
      <c r="M34" s="219"/>
      <c r="N34" s="2"/>
    </row>
    <row r="35" spans="2:14" x14ac:dyDescent="0.2">
      <c r="B35" s="572" t="s">
        <v>338</v>
      </c>
      <c r="C35" s="573"/>
      <c r="D35" s="574"/>
      <c r="E35" s="108">
        <v>148355</v>
      </c>
      <c r="F35" s="108">
        <v>53209</v>
      </c>
      <c r="G35" s="108">
        <v>41591</v>
      </c>
      <c r="H35" s="108">
        <v>105707</v>
      </c>
      <c r="I35" s="109">
        <v>115534</v>
      </c>
      <c r="J35" s="221">
        <v>9.2964515121988139E-2</v>
      </c>
      <c r="K35" s="222">
        <v>-0.22123285362812173</v>
      </c>
      <c r="L35" s="223"/>
      <c r="M35" s="223"/>
      <c r="N35" s="2"/>
    </row>
    <row r="36" spans="2:14" x14ac:dyDescent="0.2">
      <c r="B36" s="64" t="s">
        <v>14</v>
      </c>
      <c r="C36" s="65" t="s">
        <v>339</v>
      </c>
      <c r="D36" s="65" t="s">
        <v>340</v>
      </c>
      <c r="E36" s="29">
        <v>19785</v>
      </c>
      <c r="F36" s="29">
        <v>11265</v>
      </c>
      <c r="G36" s="105">
        <v>14703</v>
      </c>
      <c r="H36" s="29">
        <v>10250</v>
      </c>
      <c r="I36" s="29">
        <v>13480</v>
      </c>
      <c r="J36" s="34">
        <v>0.3151219512195122</v>
      </c>
      <c r="K36" s="190">
        <v>-0.31867576446803136</v>
      </c>
      <c r="L36" s="225" t="s">
        <v>193</v>
      </c>
      <c r="M36" s="218"/>
      <c r="N36" s="2"/>
    </row>
    <row r="37" spans="2:14" x14ac:dyDescent="0.2">
      <c r="B37" s="64" t="s">
        <v>14</v>
      </c>
      <c r="C37" s="65" t="s">
        <v>15</v>
      </c>
      <c r="D37" s="65" t="s">
        <v>341</v>
      </c>
      <c r="E37" s="29">
        <v>35664</v>
      </c>
      <c r="F37" s="29">
        <v>13689</v>
      </c>
      <c r="G37" s="105">
        <v>18605</v>
      </c>
      <c r="H37" s="29">
        <v>23414</v>
      </c>
      <c r="I37" s="29">
        <v>30928</v>
      </c>
      <c r="J37" s="34">
        <v>0.32091910822584779</v>
      </c>
      <c r="K37" s="190">
        <v>-0.13279497532525797</v>
      </c>
      <c r="L37" s="225" t="s">
        <v>193</v>
      </c>
      <c r="M37" s="218"/>
      <c r="N37" s="2"/>
    </row>
    <row r="38" spans="2:14" x14ac:dyDescent="0.2">
      <c r="B38" s="64" t="s">
        <v>14</v>
      </c>
      <c r="C38" s="65" t="s">
        <v>15</v>
      </c>
      <c r="D38" s="65" t="s">
        <v>342</v>
      </c>
      <c r="E38" s="29">
        <v>8397</v>
      </c>
      <c r="F38" s="29">
        <v>7628</v>
      </c>
      <c r="G38" s="105">
        <v>4799</v>
      </c>
      <c r="H38" s="29">
        <v>4145</v>
      </c>
      <c r="I38" s="29">
        <v>4147</v>
      </c>
      <c r="J38" s="34">
        <v>4.8250904704463208E-4</v>
      </c>
      <c r="K38" s="190">
        <v>-0.50613314278909138</v>
      </c>
      <c r="L38" s="226"/>
      <c r="M38" s="218"/>
      <c r="N38" s="2"/>
    </row>
    <row r="39" spans="2:14" x14ac:dyDescent="0.2">
      <c r="B39" s="64" t="s">
        <v>14</v>
      </c>
      <c r="C39" s="65" t="s">
        <v>15</v>
      </c>
      <c r="D39" s="65" t="s">
        <v>343</v>
      </c>
      <c r="E39" s="29">
        <v>1886</v>
      </c>
      <c r="F39" s="29">
        <v>667</v>
      </c>
      <c r="G39" s="105">
        <v>1087</v>
      </c>
      <c r="H39" s="29">
        <v>1164</v>
      </c>
      <c r="I39" s="29">
        <v>1162</v>
      </c>
      <c r="J39" s="34">
        <v>-1.718213058419244E-3</v>
      </c>
      <c r="K39" s="190">
        <v>-0.38388123011664899</v>
      </c>
      <c r="L39" s="226"/>
      <c r="M39" s="225" t="s">
        <v>193</v>
      </c>
      <c r="N39" s="2"/>
    </row>
    <row r="40" spans="2:14" x14ac:dyDescent="0.2">
      <c r="B40" s="64" t="s">
        <v>14</v>
      </c>
      <c r="C40" s="65" t="s">
        <v>15</v>
      </c>
      <c r="D40" s="65" t="s">
        <v>344</v>
      </c>
      <c r="E40" s="29">
        <v>8084</v>
      </c>
      <c r="F40" s="29">
        <v>2315</v>
      </c>
      <c r="G40" s="105">
        <v>2796</v>
      </c>
      <c r="H40" s="29">
        <v>6715</v>
      </c>
      <c r="I40" s="29">
        <v>9647</v>
      </c>
      <c r="J40" s="34">
        <v>0.43663440059568132</v>
      </c>
      <c r="K40" s="190">
        <v>0.1933448787728847</v>
      </c>
      <c r="L40" s="226"/>
      <c r="M40" s="218"/>
      <c r="N40" s="2"/>
    </row>
    <row r="41" spans="2:14" x14ac:dyDescent="0.2">
      <c r="B41" s="64" t="s">
        <v>14</v>
      </c>
      <c r="C41" s="65" t="s">
        <v>15</v>
      </c>
      <c r="D41" s="65" t="s">
        <v>345</v>
      </c>
      <c r="E41" s="29">
        <v>11175</v>
      </c>
      <c r="F41" s="29">
        <v>3947</v>
      </c>
      <c r="G41" s="105">
        <v>7767</v>
      </c>
      <c r="H41" s="29">
        <v>6040</v>
      </c>
      <c r="I41" s="29">
        <v>11682</v>
      </c>
      <c r="J41" s="34">
        <v>0.93410596026490067</v>
      </c>
      <c r="K41" s="190">
        <v>4.5369127516778525E-2</v>
      </c>
      <c r="L41" s="226"/>
      <c r="M41" s="225" t="s">
        <v>193</v>
      </c>
      <c r="N41" s="2"/>
    </row>
    <row r="42" spans="2:14" x14ac:dyDescent="0.2">
      <c r="B42" s="64" t="s">
        <v>14</v>
      </c>
      <c r="C42" s="65" t="s">
        <v>15</v>
      </c>
      <c r="D42" s="65" t="s">
        <v>346</v>
      </c>
      <c r="E42" s="29">
        <v>7457</v>
      </c>
      <c r="F42" s="29">
        <v>1500</v>
      </c>
      <c r="G42" s="105">
        <v>5109</v>
      </c>
      <c r="H42" s="29">
        <v>8516</v>
      </c>
      <c r="I42" s="29">
        <v>13478</v>
      </c>
      <c r="J42" s="34">
        <v>0.58266791921089711</v>
      </c>
      <c r="K42" s="190">
        <v>0.8074292610969559</v>
      </c>
      <c r="L42" s="226"/>
      <c r="M42" s="225" t="s">
        <v>193</v>
      </c>
      <c r="N42" s="2"/>
    </row>
    <row r="43" spans="2:14" x14ac:dyDescent="0.2">
      <c r="B43" s="64" t="s">
        <v>14</v>
      </c>
      <c r="C43" s="65" t="s">
        <v>15</v>
      </c>
      <c r="D43" s="65" t="s">
        <v>347</v>
      </c>
      <c r="E43" s="29">
        <v>864</v>
      </c>
      <c r="F43" s="29">
        <v>81</v>
      </c>
      <c r="G43" s="105">
        <v>920</v>
      </c>
      <c r="H43" s="29">
        <v>1163</v>
      </c>
      <c r="I43" s="29">
        <v>1756</v>
      </c>
      <c r="J43" s="34">
        <v>0.50988822012037838</v>
      </c>
      <c r="K43" s="190">
        <v>1.0324074074074074</v>
      </c>
      <c r="L43" s="227"/>
      <c r="M43" s="218"/>
      <c r="N43" s="2"/>
    </row>
    <row r="44" spans="2:14" x14ac:dyDescent="0.2">
      <c r="B44" s="64" t="s">
        <v>14</v>
      </c>
      <c r="C44" s="65" t="s">
        <v>16</v>
      </c>
      <c r="D44" s="65" t="s">
        <v>348</v>
      </c>
      <c r="E44" s="29">
        <v>1501</v>
      </c>
      <c r="F44" s="29">
        <v>587</v>
      </c>
      <c r="G44" s="105">
        <v>1502</v>
      </c>
      <c r="H44" s="29">
        <v>1197</v>
      </c>
      <c r="I44" s="29">
        <v>746</v>
      </c>
      <c r="J44" s="34">
        <v>-0.3767752715121136</v>
      </c>
      <c r="K44" s="190">
        <v>-0.50299800133244499</v>
      </c>
      <c r="L44" s="225" t="s">
        <v>193</v>
      </c>
      <c r="M44" s="218"/>
      <c r="N44" s="2"/>
    </row>
    <row r="45" spans="2:14" x14ac:dyDescent="0.2">
      <c r="B45" s="64" t="s">
        <v>14</v>
      </c>
      <c r="C45" s="65" t="s">
        <v>349</v>
      </c>
      <c r="D45" s="65" t="s">
        <v>350</v>
      </c>
      <c r="E45" s="29">
        <v>50</v>
      </c>
      <c r="F45" s="29">
        <v>209</v>
      </c>
      <c r="G45" s="105">
        <v>185</v>
      </c>
      <c r="H45" s="29">
        <v>73</v>
      </c>
      <c r="I45" s="29">
        <v>315</v>
      </c>
      <c r="J45" s="34">
        <v>3.3150684931506849</v>
      </c>
      <c r="K45" s="190">
        <v>5.3</v>
      </c>
      <c r="L45" s="225" t="s">
        <v>193</v>
      </c>
      <c r="M45" s="225" t="s">
        <v>193</v>
      </c>
      <c r="N45" s="2"/>
    </row>
    <row r="46" spans="2:14" x14ac:dyDescent="0.2">
      <c r="B46" s="64" t="s">
        <v>14</v>
      </c>
      <c r="C46" s="65" t="s">
        <v>351</v>
      </c>
      <c r="D46" s="65" t="s">
        <v>352</v>
      </c>
      <c r="E46" s="29">
        <v>294</v>
      </c>
      <c r="F46" s="29">
        <v>31</v>
      </c>
      <c r="G46" s="105" t="s">
        <v>234</v>
      </c>
      <c r="H46" s="29" t="s">
        <v>265</v>
      </c>
      <c r="I46" s="29" t="s">
        <v>265</v>
      </c>
      <c r="J46" s="34" t="s">
        <v>18</v>
      </c>
      <c r="K46" s="190" t="s">
        <v>18</v>
      </c>
      <c r="L46" s="226"/>
      <c r="M46" s="218"/>
      <c r="N46" s="2"/>
    </row>
    <row r="47" spans="2:14" x14ac:dyDescent="0.2">
      <c r="B47" s="64" t="s">
        <v>14</v>
      </c>
      <c r="C47" s="65" t="s">
        <v>353</v>
      </c>
      <c r="D47" s="65" t="s">
        <v>354</v>
      </c>
      <c r="E47" s="29">
        <v>204</v>
      </c>
      <c r="F47" s="29">
        <v>171</v>
      </c>
      <c r="G47" s="105">
        <v>253</v>
      </c>
      <c r="H47" s="29">
        <v>344</v>
      </c>
      <c r="I47" s="29">
        <v>437</v>
      </c>
      <c r="J47" s="34">
        <v>0.27034883720930231</v>
      </c>
      <c r="K47" s="190">
        <v>1.142156862745098</v>
      </c>
      <c r="L47" s="225" t="s">
        <v>193</v>
      </c>
      <c r="M47" s="218"/>
      <c r="N47" s="2"/>
    </row>
    <row r="48" spans="2:14" x14ac:dyDescent="0.2">
      <c r="B48" s="64" t="s">
        <v>14</v>
      </c>
      <c r="C48" s="65" t="s">
        <v>355</v>
      </c>
      <c r="D48" s="65" t="s">
        <v>356</v>
      </c>
      <c r="E48" s="29">
        <v>1264</v>
      </c>
      <c r="F48" s="29">
        <v>535</v>
      </c>
      <c r="G48" s="105">
        <v>1080</v>
      </c>
      <c r="H48" s="29">
        <v>1191</v>
      </c>
      <c r="I48" s="29">
        <v>1824</v>
      </c>
      <c r="J48" s="34">
        <v>0.53148614609571787</v>
      </c>
      <c r="K48" s="190">
        <v>0.44303797468354428</v>
      </c>
      <c r="L48" s="226"/>
      <c r="M48" s="225" t="s">
        <v>262</v>
      </c>
      <c r="N48" s="2"/>
    </row>
    <row r="49" spans="2:14" x14ac:dyDescent="0.2">
      <c r="B49" s="64" t="s">
        <v>14</v>
      </c>
      <c r="C49" s="65" t="s">
        <v>357</v>
      </c>
      <c r="D49" s="65" t="s">
        <v>358</v>
      </c>
      <c r="E49" s="29">
        <v>1381</v>
      </c>
      <c r="F49" s="29">
        <v>309</v>
      </c>
      <c r="G49" s="105">
        <v>62</v>
      </c>
      <c r="H49" s="29">
        <v>178</v>
      </c>
      <c r="I49" s="29">
        <v>255</v>
      </c>
      <c r="J49" s="34">
        <v>0.43258426966292135</v>
      </c>
      <c r="K49" s="190">
        <v>-0.81535119478638662</v>
      </c>
      <c r="L49" s="225" t="s">
        <v>193</v>
      </c>
      <c r="M49" s="218"/>
      <c r="N49" s="2"/>
    </row>
    <row r="50" spans="2:14" x14ac:dyDescent="0.2">
      <c r="B50" s="64" t="s">
        <v>14</v>
      </c>
      <c r="C50" s="65" t="s">
        <v>359</v>
      </c>
      <c r="D50" s="65" t="s">
        <v>360</v>
      </c>
      <c r="E50" s="29">
        <v>650</v>
      </c>
      <c r="F50" s="29">
        <v>250</v>
      </c>
      <c r="G50" s="105">
        <v>317</v>
      </c>
      <c r="H50" s="29">
        <v>993</v>
      </c>
      <c r="I50" s="29">
        <v>928</v>
      </c>
      <c r="J50" s="34">
        <v>-6.5458207452165157E-2</v>
      </c>
      <c r="K50" s="190">
        <v>0.4276923076923077</v>
      </c>
      <c r="L50" s="225" t="s">
        <v>193</v>
      </c>
      <c r="M50" s="218"/>
      <c r="N50" s="2"/>
    </row>
    <row r="51" spans="2:14" x14ac:dyDescent="0.2">
      <c r="B51" s="64" t="s">
        <v>14</v>
      </c>
      <c r="C51" s="65" t="s">
        <v>361</v>
      </c>
      <c r="D51" s="65" t="s">
        <v>362</v>
      </c>
      <c r="E51" s="29">
        <v>450</v>
      </c>
      <c r="F51" s="29">
        <v>702</v>
      </c>
      <c r="G51" s="105">
        <v>777</v>
      </c>
      <c r="H51" s="29">
        <v>1273</v>
      </c>
      <c r="I51" s="29">
        <v>1154</v>
      </c>
      <c r="J51" s="34">
        <v>-9.3479968578161821E-2</v>
      </c>
      <c r="K51" s="190">
        <v>1.5644444444444445</v>
      </c>
      <c r="L51" s="226"/>
      <c r="M51" s="218"/>
      <c r="N51" s="2"/>
    </row>
    <row r="52" spans="2:14" x14ac:dyDescent="0.2">
      <c r="B52" s="64" t="s">
        <v>14</v>
      </c>
      <c r="C52" s="65" t="s">
        <v>363</v>
      </c>
      <c r="D52" s="65" t="s">
        <v>364</v>
      </c>
      <c r="E52" s="29">
        <v>5882</v>
      </c>
      <c r="F52" s="29">
        <v>1277</v>
      </c>
      <c r="G52" s="105">
        <v>3204</v>
      </c>
      <c r="H52" s="29">
        <v>4437</v>
      </c>
      <c r="I52" s="29">
        <v>5885</v>
      </c>
      <c r="J52" s="34">
        <v>0.32634663060626551</v>
      </c>
      <c r="K52" s="190">
        <v>5.1003060183611021E-4</v>
      </c>
      <c r="L52" s="225" t="s">
        <v>193</v>
      </c>
      <c r="M52" s="225" t="s">
        <v>193</v>
      </c>
      <c r="N52" s="2"/>
    </row>
    <row r="53" spans="2:14" x14ac:dyDescent="0.2">
      <c r="B53" s="64" t="s">
        <v>14</v>
      </c>
      <c r="C53" s="65" t="s">
        <v>365</v>
      </c>
      <c r="D53" s="65" t="s">
        <v>366</v>
      </c>
      <c r="E53" s="29">
        <v>1360</v>
      </c>
      <c r="F53" s="29">
        <v>589</v>
      </c>
      <c r="G53" s="105">
        <v>802</v>
      </c>
      <c r="H53" s="29">
        <v>1566</v>
      </c>
      <c r="I53" s="29">
        <v>1960</v>
      </c>
      <c r="J53" s="34">
        <v>0.25159642401021709</v>
      </c>
      <c r="K53" s="190">
        <v>0.44117647058823528</v>
      </c>
      <c r="L53" s="226"/>
      <c r="M53" s="218"/>
      <c r="N53" s="2"/>
    </row>
    <row r="54" spans="2:14" x14ac:dyDescent="0.2">
      <c r="B54" s="572" t="s">
        <v>367</v>
      </c>
      <c r="C54" s="573"/>
      <c r="D54" s="574"/>
      <c r="E54" s="108">
        <v>96059</v>
      </c>
      <c r="F54" s="108">
        <v>38047</v>
      </c>
      <c r="G54" s="108">
        <v>54798</v>
      </c>
      <c r="H54" s="108">
        <v>66683</v>
      </c>
      <c r="I54" s="109">
        <v>93250</v>
      </c>
      <c r="J54" s="221">
        <v>0.39840739018940358</v>
      </c>
      <c r="K54" s="222">
        <v>-2.9242444747498934E-2</v>
      </c>
      <c r="L54" s="228"/>
      <c r="M54" s="223"/>
      <c r="N54" s="2"/>
    </row>
    <row r="55" spans="2:14" x14ac:dyDescent="0.2">
      <c r="B55" s="64" t="s">
        <v>20</v>
      </c>
      <c r="C55" s="65" t="s">
        <v>21</v>
      </c>
      <c r="D55" s="65" t="s">
        <v>368</v>
      </c>
      <c r="E55" s="29">
        <v>21038</v>
      </c>
      <c r="F55" s="29">
        <v>6537</v>
      </c>
      <c r="G55" s="105" t="s">
        <v>265</v>
      </c>
      <c r="H55" s="29" t="s">
        <v>265</v>
      </c>
      <c r="I55" s="29" t="s">
        <v>265</v>
      </c>
      <c r="J55" s="34" t="s">
        <v>18</v>
      </c>
      <c r="K55" s="190" t="s">
        <v>18</v>
      </c>
      <c r="L55" s="218"/>
      <c r="M55" s="218"/>
      <c r="N55" s="2"/>
    </row>
    <row r="56" spans="2:14" x14ac:dyDescent="0.2">
      <c r="B56" s="64" t="s">
        <v>20</v>
      </c>
      <c r="C56" s="65" t="s">
        <v>369</v>
      </c>
      <c r="D56" s="65" t="s">
        <v>370</v>
      </c>
      <c r="E56" s="29" t="s">
        <v>265</v>
      </c>
      <c r="F56" s="29" t="s">
        <v>265</v>
      </c>
      <c r="G56" s="105" t="s">
        <v>265</v>
      </c>
      <c r="H56" s="29">
        <v>9000</v>
      </c>
      <c r="I56" s="29" t="s">
        <v>265</v>
      </c>
      <c r="J56" s="34" t="s">
        <v>18</v>
      </c>
      <c r="K56" s="190" t="s">
        <v>18</v>
      </c>
      <c r="L56" s="218"/>
      <c r="M56" s="218"/>
      <c r="N56" s="2"/>
    </row>
    <row r="57" spans="2:14" x14ac:dyDescent="0.2">
      <c r="B57" s="64" t="s">
        <v>20</v>
      </c>
      <c r="C57" s="65" t="s">
        <v>369</v>
      </c>
      <c r="D57" s="65" t="s">
        <v>371</v>
      </c>
      <c r="E57" s="29">
        <v>57700</v>
      </c>
      <c r="F57" s="29">
        <v>24960</v>
      </c>
      <c r="G57" s="105">
        <v>41103</v>
      </c>
      <c r="H57" s="29">
        <v>57882</v>
      </c>
      <c r="I57" s="29">
        <v>60109</v>
      </c>
      <c r="J57" s="34">
        <v>3.8474828098545313E-2</v>
      </c>
      <c r="K57" s="190">
        <v>4.1750433275563256E-2</v>
      </c>
      <c r="L57" s="218"/>
      <c r="M57" s="218"/>
      <c r="N57" s="2"/>
    </row>
    <row r="58" spans="2:14" x14ac:dyDescent="0.2">
      <c r="B58" s="64" t="s">
        <v>20</v>
      </c>
      <c r="C58" s="65" t="s">
        <v>22</v>
      </c>
      <c r="D58" s="65" t="s">
        <v>372</v>
      </c>
      <c r="E58" s="29">
        <v>806</v>
      </c>
      <c r="F58" s="29">
        <v>79</v>
      </c>
      <c r="G58" s="105">
        <v>120</v>
      </c>
      <c r="H58" s="29">
        <v>398</v>
      </c>
      <c r="I58" s="29">
        <v>454</v>
      </c>
      <c r="J58" s="34">
        <v>0.1407035175879397</v>
      </c>
      <c r="K58" s="190">
        <v>-0.43672456575682383</v>
      </c>
      <c r="L58" s="218"/>
      <c r="M58" s="225" t="s">
        <v>193</v>
      </c>
      <c r="N58" s="2"/>
    </row>
    <row r="59" spans="2:14" x14ac:dyDescent="0.2">
      <c r="B59" s="64" t="s">
        <v>20</v>
      </c>
      <c r="C59" s="65" t="s">
        <v>23</v>
      </c>
      <c r="D59" s="65" t="s">
        <v>373</v>
      </c>
      <c r="E59" s="29" t="s">
        <v>265</v>
      </c>
      <c r="F59" s="29">
        <v>1041</v>
      </c>
      <c r="G59" s="105">
        <v>1687</v>
      </c>
      <c r="H59" s="29">
        <v>3627</v>
      </c>
      <c r="I59" s="29">
        <v>5180</v>
      </c>
      <c r="J59" s="34">
        <v>0.42817755720981526</v>
      </c>
      <c r="K59" s="190" t="s">
        <v>18</v>
      </c>
      <c r="L59" s="218"/>
      <c r="M59" s="225" t="s">
        <v>193</v>
      </c>
      <c r="N59" s="2"/>
    </row>
    <row r="60" spans="2:14" x14ac:dyDescent="0.2">
      <c r="B60" s="64" t="s">
        <v>20</v>
      </c>
      <c r="C60" s="65" t="s">
        <v>23</v>
      </c>
      <c r="D60" s="65" t="s">
        <v>374</v>
      </c>
      <c r="E60" s="29">
        <v>2684</v>
      </c>
      <c r="F60" s="29">
        <v>333</v>
      </c>
      <c r="G60" s="105">
        <v>557</v>
      </c>
      <c r="H60" s="29">
        <v>2466</v>
      </c>
      <c r="I60" s="29">
        <v>1632</v>
      </c>
      <c r="J60" s="34">
        <v>-0.33819951338199511</v>
      </c>
      <c r="K60" s="190">
        <v>-0.39195230998509689</v>
      </c>
      <c r="L60" s="218"/>
      <c r="M60" s="218"/>
      <c r="N60" s="2"/>
    </row>
    <row r="61" spans="2:14" x14ac:dyDescent="0.2">
      <c r="B61" s="64" t="s">
        <v>20</v>
      </c>
      <c r="C61" s="65" t="s">
        <v>23</v>
      </c>
      <c r="D61" s="65" t="s">
        <v>375</v>
      </c>
      <c r="E61" s="29">
        <v>4404</v>
      </c>
      <c r="F61" s="29">
        <v>565</v>
      </c>
      <c r="G61" s="105">
        <v>3024</v>
      </c>
      <c r="H61" s="29">
        <v>5420</v>
      </c>
      <c r="I61" s="29">
        <v>4819</v>
      </c>
      <c r="J61" s="34">
        <v>-0.11088560885608856</v>
      </c>
      <c r="K61" s="190">
        <v>9.4232515894641239E-2</v>
      </c>
      <c r="L61" s="218"/>
      <c r="M61" s="218"/>
      <c r="N61" s="2"/>
    </row>
    <row r="62" spans="2:14" x14ac:dyDescent="0.2">
      <c r="B62" s="64" t="s">
        <v>20</v>
      </c>
      <c r="C62" s="65" t="s">
        <v>24</v>
      </c>
      <c r="D62" s="65" t="s">
        <v>376</v>
      </c>
      <c r="E62" s="29">
        <v>3471</v>
      </c>
      <c r="F62" s="29">
        <v>2201</v>
      </c>
      <c r="G62" s="105">
        <v>2453</v>
      </c>
      <c r="H62" s="29">
        <v>3274</v>
      </c>
      <c r="I62" s="29">
        <v>3547</v>
      </c>
      <c r="J62" s="34">
        <v>8.3384239462431273E-2</v>
      </c>
      <c r="K62" s="190">
        <v>2.1895707288965716E-2</v>
      </c>
      <c r="L62" s="218"/>
      <c r="M62" s="218"/>
      <c r="N62" s="2"/>
    </row>
    <row r="63" spans="2:14" x14ac:dyDescent="0.2">
      <c r="B63" s="64" t="s">
        <v>20</v>
      </c>
      <c r="C63" s="65" t="s">
        <v>377</v>
      </c>
      <c r="D63" s="65" t="s">
        <v>378</v>
      </c>
      <c r="E63" s="29">
        <v>9855</v>
      </c>
      <c r="F63" s="29">
        <v>6398</v>
      </c>
      <c r="G63" s="105">
        <v>5719</v>
      </c>
      <c r="H63" s="29">
        <v>4885</v>
      </c>
      <c r="I63" s="29">
        <v>3792</v>
      </c>
      <c r="J63" s="34">
        <v>-0.22374616171954964</v>
      </c>
      <c r="K63" s="190">
        <v>-0.61522070015220698</v>
      </c>
      <c r="L63" s="218"/>
      <c r="M63" s="225" t="s">
        <v>193</v>
      </c>
      <c r="N63" s="2"/>
    </row>
    <row r="64" spans="2:14" x14ac:dyDescent="0.2">
      <c r="B64" s="64" t="s">
        <v>20</v>
      </c>
      <c r="C64" s="65" t="s">
        <v>379</v>
      </c>
      <c r="D64" s="65" t="s">
        <v>380</v>
      </c>
      <c r="E64" s="29">
        <v>5284</v>
      </c>
      <c r="F64" s="29">
        <v>1483</v>
      </c>
      <c r="G64" s="105">
        <v>1387</v>
      </c>
      <c r="H64" s="29">
        <v>4768</v>
      </c>
      <c r="I64" s="29">
        <v>5269</v>
      </c>
      <c r="J64" s="34">
        <v>0.1050755033557047</v>
      </c>
      <c r="K64" s="190">
        <v>-2.838758516275549E-3</v>
      </c>
      <c r="L64" s="218"/>
      <c r="M64" s="218"/>
      <c r="N64" s="2"/>
    </row>
    <row r="65" spans="2:14" x14ac:dyDescent="0.2">
      <c r="B65" s="64" t="s">
        <v>20</v>
      </c>
      <c r="C65" s="65" t="s">
        <v>381</v>
      </c>
      <c r="D65" s="65" t="s">
        <v>382</v>
      </c>
      <c r="E65" s="29">
        <v>12911</v>
      </c>
      <c r="F65" s="29">
        <v>3378</v>
      </c>
      <c r="G65" s="105">
        <v>5383</v>
      </c>
      <c r="H65" s="29">
        <v>9271</v>
      </c>
      <c r="I65" s="29">
        <v>13269</v>
      </c>
      <c r="J65" s="34">
        <v>0.43123719124150578</v>
      </c>
      <c r="K65" s="190">
        <v>2.7728293703043916E-2</v>
      </c>
      <c r="L65" s="218"/>
      <c r="M65" s="218"/>
      <c r="N65" s="2"/>
    </row>
    <row r="66" spans="2:14" x14ac:dyDescent="0.2">
      <c r="B66" s="64" t="s">
        <v>20</v>
      </c>
      <c r="C66" s="65" t="s">
        <v>383</v>
      </c>
      <c r="D66" s="65" t="s">
        <v>384</v>
      </c>
      <c r="E66" s="29" t="s">
        <v>265</v>
      </c>
      <c r="F66" s="29" t="s">
        <v>265</v>
      </c>
      <c r="G66" s="105" t="s">
        <v>265</v>
      </c>
      <c r="H66" s="29" t="s">
        <v>265</v>
      </c>
      <c r="I66" s="29" t="s">
        <v>265</v>
      </c>
      <c r="J66" s="34" t="s">
        <v>18</v>
      </c>
      <c r="K66" s="190" t="s">
        <v>18</v>
      </c>
      <c r="L66" s="218"/>
      <c r="M66" s="218"/>
      <c r="N66" s="2"/>
    </row>
    <row r="67" spans="2:14" x14ac:dyDescent="0.2">
      <c r="B67" s="64" t="s">
        <v>20</v>
      </c>
      <c r="C67" s="65" t="s">
        <v>385</v>
      </c>
      <c r="D67" s="65" t="s">
        <v>386</v>
      </c>
      <c r="E67" s="29" t="s">
        <v>265</v>
      </c>
      <c r="F67" s="29" t="s">
        <v>265</v>
      </c>
      <c r="G67" s="105" t="s">
        <v>265</v>
      </c>
      <c r="H67" s="29" t="s">
        <v>265</v>
      </c>
      <c r="I67" s="29" t="s">
        <v>265</v>
      </c>
      <c r="J67" s="34" t="s">
        <v>18</v>
      </c>
      <c r="K67" s="190" t="s">
        <v>18</v>
      </c>
      <c r="L67" s="218"/>
      <c r="M67" s="218"/>
      <c r="N67" s="2"/>
    </row>
    <row r="68" spans="2:14" x14ac:dyDescent="0.2">
      <c r="B68" s="64" t="s">
        <v>20</v>
      </c>
      <c r="C68" s="65" t="s">
        <v>387</v>
      </c>
      <c r="D68" s="65" t="s">
        <v>388</v>
      </c>
      <c r="E68" s="29">
        <v>930</v>
      </c>
      <c r="F68" s="29" t="s">
        <v>234</v>
      </c>
      <c r="G68" s="105" t="s">
        <v>234</v>
      </c>
      <c r="H68" s="29">
        <v>640</v>
      </c>
      <c r="I68" s="29">
        <v>1565</v>
      </c>
      <c r="J68" s="34">
        <v>1.4453125</v>
      </c>
      <c r="K68" s="190">
        <v>0.68279569892473113</v>
      </c>
      <c r="L68" s="218"/>
      <c r="M68" s="225" t="s">
        <v>193</v>
      </c>
      <c r="N68" s="2"/>
    </row>
    <row r="69" spans="2:14" x14ac:dyDescent="0.2">
      <c r="B69" s="64" t="s">
        <v>20</v>
      </c>
      <c r="C69" s="65" t="s">
        <v>26</v>
      </c>
      <c r="D69" s="65" t="s">
        <v>389</v>
      </c>
      <c r="E69" s="29" t="s">
        <v>265</v>
      </c>
      <c r="F69" s="29" t="s">
        <v>265</v>
      </c>
      <c r="G69" s="105" t="s">
        <v>265</v>
      </c>
      <c r="H69" s="29" t="s">
        <v>265</v>
      </c>
      <c r="I69" s="29" t="s">
        <v>265</v>
      </c>
      <c r="J69" s="34" t="s">
        <v>18</v>
      </c>
      <c r="K69" s="190" t="s">
        <v>18</v>
      </c>
      <c r="L69" s="218"/>
      <c r="M69" s="218"/>
      <c r="N69" s="2"/>
    </row>
    <row r="70" spans="2:14" x14ac:dyDescent="0.2">
      <c r="B70" s="64" t="s">
        <v>20</v>
      </c>
      <c r="C70" s="65" t="s">
        <v>26</v>
      </c>
      <c r="D70" s="65" t="s">
        <v>390</v>
      </c>
      <c r="E70" s="29">
        <v>28532</v>
      </c>
      <c r="F70" s="29">
        <v>12446</v>
      </c>
      <c r="G70" s="105">
        <v>11297</v>
      </c>
      <c r="H70" s="29">
        <v>30116</v>
      </c>
      <c r="I70" s="29">
        <v>56104</v>
      </c>
      <c r="J70" s="34">
        <v>0.86293000398459285</v>
      </c>
      <c r="K70" s="190">
        <v>0.96635356792373472</v>
      </c>
      <c r="L70" s="218"/>
      <c r="M70" s="225" t="s">
        <v>193</v>
      </c>
      <c r="N70" s="2"/>
    </row>
    <row r="71" spans="2:14" x14ac:dyDescent="0.2">
      <c r="B71" s="64" t="s">
        <v>20</v>
      </c>
      <c r="C71" s="65" t="s">
        <v>26</v>
      </c>
      <c r="D71" s="65" t="s">
        <v>391</v>
      </c>
      <c r="E71" s="29">
        <v>1263</v>
      </c>
      <c r="F71" s="29">
        <v>308</v>
      </c>
      <c r="G71" s="105">
        <v>1136</v>
      </c>
      <c r="H71" s="29">
        <v>3637</v>
      </c>
      <c r="I71" s="29">
        <v>2733</v>
      </c>
      <c r="J71" s="34">
        <v>-0.2485565026120429</v>
      </c>
      <c r="K71" s="190">
        <v>1.1638954869358671</v>
      </c>
      <c r="L71" s="218"/>
      <c r="M71" s="218"/>
      <c r="N71" s="2"/>
    </row>
    <row r="72" spans="2:14" x14ac:dyDescent="0.2">
      <c r="B72" s="64" t="s">
        <v>20</v>
      </c>
      <c r="C72" s="65" t="s">
        <v>392</v>
      </c>
      <c r="D72" s="65" t="s">
        <v>393</v>
      </c>
      <c r="E72" s="29" t="s">
        <v>265</v>
      </c>
      <c r="F72" s="29" t="s">
        <v>265</v>
      </c>
      <c r="G72" s="105" t="s">
        <v>265</v>
      </c>
      <c r="H72" s="29" t="s">
        <v>265</v>
      </c>
      <c r="I72" s="29" t="s">
        <v>265</v>
      </c>
      <c r="J72" s="34" t="s">
        <v>18</v>
      </c>
      <c r="K72" s="190" t="s">
        <v>18</v>
      </c>
      <c r="L72" s="218"/>
      <c r="M72" s="218"/>
      <c r="N72" s="2"/>
    </row>
    <row r="73" spans="2:14" x14ac:dyDescent="0.2">
      <c r="B73" s="64" t="s">
        <v>20</v>
      </c>
      <c r="C73" s="65" t="s">
        <v>394</v>
      </c>
      <c r="D73" s="65" t="s">
        <v>395</v>
      </c>
      <c r="E73" s="29">
        <v>689</v>
      </c>
      <c r="F73" s="29">
        <v>156</v>
      </c>
      <c r="G73" s="105">
        <v>211</v>
      </c>
      <c r="H73" s="29">
        <v>676</v>
      </c>
      <c r="I73" s="29">
        <v>396</v>
      </c>
      <c r="J73" s="34">
        <v>-0.41420118343195267</v>
      </c>
      <c r="K73" s="190">
        <v>-0.42525399129172714</v>
      </c>
      <c r="L73" s="218"/>
      <c r="M73" s="218"/>
      <c r="N73" s="2"/>
    </row>
    <row r="74" spans="2:14" x14ac:dyDescent="0.2">
      <c r="B74" s="64" t="s">
        <v>20</v>
      </c>
      <c r="C74" s="65" t="s">
        <v>394</v>
      </c>
      <c r="D74" s="65" t="s">
        <v>396</v>
      </c>
      <c r="E74" s="29">
        <v>911</v>
      </c>
      <c r="F74" s="29">
        <v>272</v>
      </c>
      <c r="G74" s="105">
        <v>490</v>
      </c>
      <c r="H74" s="29">
        <v>1266</v>
      </c>
      <c r="I74" s="29">
        <v>1762</v>
      </c>
      <c r="J74" s="34">
        <v>0.39178515007898895</v>
      </c>
      <c r="K74" s="190">
        <v>0.93413830954994514</v>
      </c>
      <c r="L74" s="218"/>
      <c r="M74" s="218"/>
      <c r="N74" s="2"/>
    </row>
    <row r="75" spans="2:14" x14ac:dyDescent="0.2">
      <c r="B75" s="64" t="s">
        <v>20</v>
      </c>
      <c r="C75" s="65" t="s">
        <v>28</v>
      </c>
      <c r="D75" s="65" t="s">
        <v>397</v>
      </c>
      <c r="E75" s="29">
        <v>3781</v>
      </c>
      <c r="F75" s="29">
        <v>522</v>
      </c>
      <c r="G75" s="105">
        <v>1851</v>
      </c>
      <c r="H75" s="29">
        <v>4143</v>
      </c>
      <c r="I75" s="29">
        <v>4016</v>
      </c>
      <c r="J75" s="34">
        <v>-3.0654115375331886E-2</v>
      </c>
      <c r="K75" s="190">
        <v>6.2152869611213968E-2</v>
      </c>
      <c r="L75" s="218"/>
      <c r="M75" s="218"/>
      <c r="N75" s="2"/>
    </row>
    <row r="76" spans="2:14" x14ac:dyDescent="0.2">
      <c r="B76" s="64" t="s">
        <v>20</v>
      </c>
      <c r="C76" s="65" t="s">
        <v>28</v>
      </c>
      <c r="D76" s="65" t="s">
        <v>398</v>
      </c>
      <c r="E76" s="29">
        <v>904</v>
      </c>
      <c r="F76" s="29" t="s">
        <v>234</v>
      </c>
      <c r="G76" s="105" t="s">
        <v>234</v>
      </c>
      <c r="H76" s="29" t="s">
        <v>234</v>
      </c>
      <c r="I76" s="29" t="s">
        <v>234</v>
      </c>
      <c r="J76" s="34" t="s">
        <v>18</v>
      </c>
      <c r="K76" s="190" t="s">
        <v>18</v>
      </c>
      <c r="L76" s="218"/>
      <c r="M76" s="218"/>
      <c r="N76" s="2"/>
    </row>
    <row r="77" spans="2:14" x14ac:dyDescent="0.2">
      <c r="B77" s="64" t="s">
        <v>20</v>
      </c>
      <c r="C77" s="65" t="s">
        <v>399</v>
      </c>
      <c r="D77" s="65" t="s">
        <v>400</v>
      </c>
      <c r="E77" s="29" t="s">
        <v>265</v>
      </c>
      <c r="F77" s="29" t="s">
        <v>265</v>
      </c>
      <c r="G77" s="105" t="s">
        <v>265</v>
      </c>
      <c r="H77" s="29" t="s">
        <v>265</v>
      </c>
      <c r="I77" s="29" t="s">
        <v>265</v>
      </c>
      <c r="J77" s="34" t="s">
        <v>18</v>
      </c>
      <c r="K77" s="190" t="s">
        <v>18</v>
      </c>
      <c r="L77" s="218"/>
      <c r="M77" s="218"/>
      <c r="N77" s="2"/>
    </row>
    <row r="78" spans="2:14" x14ac:dyDescent="0.2">
      <c r="B78" s="64" t="s">
        <v>20</v>
      </c>
      <c r="C78" s="65" t="s">
        <v>401</v>
      </c>
      <c r="D78" s="65" t="s">
        <v>402</v>
      </c>
      <c r="E78" s="29">
        <v>11985</v>
      </c>
      <c r="F78" s="29">
        <v>5037</v>
      </c>
      <c r="G78" s="105">
        <v>10161</v>
      </c>
      <c r="H78" s="29">
        <v>13984</v>
      </c>
      <c r="I78" s="29">
        <v>13133</v>
      </c>
      <c r="J78" s="34">
        <v>-6.0855263157894739E-2</v>
      </c>
      <c r="K78" s="190">
        <v>9.578639966624948E-2</v>
      </c>
      <c r="L78" s="218"/>
      <c r="M78" s="225" t="s">
        <v>193</v>
      </c>
      <c r="N78" s="2"/>
    </row>
    <row r="79" spans="2:14" x14ac:dyDescent="0.2">
      <c r="B79" s="64" t="s">
        <v>20</v>
      </c>
      <c r="C79" s="65" t="s">
        <v>403</v>
      </c>
      <c r="D79" s="65" t="s">
        <v>404</v>
      </c>
      <c r="E79" s="29">
        <v>50298</v>
      </c>
      <c r="F79" s="29">
        <v>22161</v>
      </c>
      <c r="G79" s="105">
        <v>37877</v>
      </c>
      <c r="H79" s="29">
        <v>50341</v>
      </c>
      <c r="I79" s="29">
        <v>54724</v>
      </c>
      <c r="J79" s="34">
        <v>8.7066208458314295E-2</v>
      </c>
      <c r="K79" s="190">
        <v>8.7995546542606065E-2</v>
      </c>
      <c r="L79" s="218"/>
      <c r="M79" s="218"/>
      <c r="N79" s="2"/>
    </row>
    <row r="80" spans="2:14" x14ac:dyDescent="0.2">
      <c r="B80" s="64" t="s">
        <v>20</v>
      </c>
      <c r="C80" s="65" t="s">
        <v>405</v>
      </c>
      <c r="D80" s="65" t="s">
        <v>406</v>
      </c>
      <c r="E80" s="29" t="s">
        <v>265</v>
      </c>
      <c r="F80" s="29" t="s">
        <v>265</v>
      </c>
      <c r="G80" s="105" t="s">
        <v>265</v>
      </c>
      <c r="H80" s="29" t="s">
        <v>265</v>
      </c>
      <c r="I80" s="29">
        <v>1090</v>
      </c>
      <c r="J80" s="34" t="s">
        <v>18</v>
      </c>
      <c r="K80" s="190" t="s">
        <v>18</v>
      </c>
      <c r="L80" s="218"/>
      <c r="M80" s="218"/>
      <c r="N80" s="2"/>
    </row>
    <row r="81" spans="2:14" x14ac:dyDescent="0.2">
      <c r="B81" s="64" t="s">
        <v>20</v>
      </c>
      <c r="C81" s="65" t="s">
        <v>407</v>
      </c>
      <c r="D81" s="65" t="s">
        <v>408</v>
      </c>
      <c r="E81" s="29">
        <v>1837</v>
      </c>
      <c r="F81" s="29">
        <v>823</v>
      </c>
      <c r="G81" s="105">
        <v>1392</v>
      </c>
      <c r="H81" s="29">
        <v>1548</v>
      </c>
      <c r="I81" s="29">
        <v>1922</v>
      </c>
      <c r="J81" s="34">
        <v>0.24160206718346253</v>
      </c>
      <c r="K81" s="190">
        <v>4.6271094175285792E-2</v>
      </c>
      <c r="L81" s="218"/>
      <c r="M81" s="218"/>
      <c r="N81" s="2"/>
    </row>
    <row r="82" spans="2:14" x14ac:dyDescent="0.2">
      <c r="B82" s="64" t="s">
        <v>20</v>
      </c>
      <c r="C82" s="65" t="s">
        <v>409</v>
      </c>
      <c r="D82" s="65" t="s">
        <v>410</v>
      </c>
      <c r="E82" s="29">
        <v>37015</v>
      </c>
      <c r="F82" s="29">
        <v>10104</v>
      </c>
      <c r="G82" s="105">
        <v>17482</v>
      </c>
      <c r="H82" s="29">
        <v>25388</v>
      </c>
      <c r="I82" s="29">
        <v>29733</v>
      </c>
      <c r="J82" s="34">
        <v>0.17114384748700173</v>
      </c>
      <c r="K82" s="190">
        <v>-0.19673105497771173</v>
      </c>
      <c r="L82" s="225" t="s">
        <v>193</v>
      </c>
      <c r="M82" s="218"/>
      <c r="N82" s="2"/>
    </row>
    <row r="83" spans="2:14" x14ac:dyDescent="0.2">
      <c r="B83" s="64" t="s">
        <v>20</v>
      </c>
      <c r="C83" s="65" t="s">
        <v>411</v>
      </c>
      <c r="D83" s="65" t="s">
        <v>412</v>
      </c>
      <c r="E83" s="29">
        <v>305</v>
      </c>
      <c r="F83" s="29" t="s">
        <v>234</v>
      </c>
      <c r="G83" s="105" t="s">
        <v>234</v>
      </c>
      <c r="H83" s="29" t="s">
        <v>234</v>
      </c>
      <c r="I83" s="29" t="s">
        <v>234</v>
      </c>
      <c r="J83" s="34" t="s">
        <v>18</v>
      </c>
      <c r="K83" s="190" t="s">
        <v>18</v>
      </c>
      <c r="L83" s="218"/>
      <c r="M83" s="218"/>
      <c r="N83" s="2"/>
    </row>
    <row r="84" spans="2:14" x14ac:dyDescent="0.2">
      <c r="B84" s="64" t="s">
        <v>20</v>
      </c>
      <c r="C84" s="65" t="s">
        <v>413</v>
      </c>
      <c r="D84" s="65" t="s">
        <v>414</v>
      </c>
      <c r="E84" s="29">
        <v>76</v>
      </c>
      <c r="F84" s="29">
        <v>0</v>
      </c>
      <c r="G84" s="105">
        <v>155</v>
      </c>
      <c r="H84" s="29">
        <v>31</v>
      </c>
      <c r="I84" s="29">
        <v>108</v>
      </c>
      <c r="J84" s="34">
        <v>2.4838709677419355</v>
      </c>
      <c r="K84" s="190">
        <v>0.42105263157894735</v>
      </c>
      <c r="L84" s="218"/>
      <c r="M84" s="218"/>
      <c r="N84" s="2"/>
    </row>
    <row r="85" spans="2:14" x14ac:dyDescent="0.2">
      <c r="B85" s="64" t="s">
        <v>20</v>
      </c>
      <c r="C85" s="65" t="s">
        <v>415</v>
      </c>
      <c r="D85" s="65" t="s">
        <v>416</v>
      </c>
      <c r="E85" s="29">
        <v>2970</v>
      </c>
      <c r="F85" s="29">
        <v>1569</v>
      </c>
      <c r="G85" s="105">
        <v>1499</v>
      </c>
      <c r="H85" s="29">
        <v>2212</v>
      </c>
      <c r="I85" s="29">
        <v>2944</v>
      </c>
      <c r="J85" s="34">
        <v>0.3309222423146474</v>
      </c>
      <c r="K85" s="190">
        <v>-8.7542087542087539E-3</v>
      </c>
      <c r="L85" s="218"/>
      <c r="M85" s="218"/>
      <c r="N85" s="2"/>
    </row>
    <row r="86" spans="2:14" x14ac:dyDescent="0.2">
      <c r="B86" s="64" t="s">
        <v>20</v>
      </c>
      <c r="C86" s="65" t="s">
        <v>415</v>
      </c>
      <c r="D86" s="65" t="s">
        <v>417</v>
      </c>
      <c r="E86" s="29" t="s">
        <v>234</v>
      </c>
      <c r="F86" s="29" t="s">
        <v>234</v>
      </c>
      <c r="G86" s="105" t="s">
        <v>234</v>
      </c>
      <c r="H86" s="29">
        <v>2849</v>
      </c>
      <c r="I86" s="29">
        <v>4126</v>
      </c>
      <c r="J86" s="34">
        <v>0.4482274482274482</v>
      </c>
      <c r="K86" s="190" t="s">
        <v>18</v>
      </c>
      <c r="L86" s="218"/>
      <c r="M86" s="225" t="s">
        <v>193</v>
      </c>
      <c r="N86" s="2"/>
    </row>
    <row r="87" spans="2:14" x14ac:dyDescent="0.2">
      <c r="B87" s="64" t="s">
        <v>20</v>
      </c>
      <c r="C87" s="65" t="s">
        <v>415</v>
      </c>
      <c r="D87" s="65" t="s">
        <v>418</v>
      </c>
      <c r="E87" s="29">
        <v>8891</v>
      </c>
      <c r="F87" s="29">
        <v>2279</v>
      </c>
      <c r="G87" s="105">
        <v>3494</v>
      </c>
      <c r="H87" s="29">
        <v>3984</v>
      </c>
      <c r="I87" s="29">
        <v>2635</v>
      </c>
      <c r="J87" s="34">
        <v>-0.33860441767068272</v>
      </c>
      <c r="K87" s="190">
        <v>-0.70363288718929251</v>
      </c>
      <c r="L87" s="218"/>
      <c r="M87" s="225" t="s">
        <v>193</v>
      </c>
      <c r="N87" s="2"/>
    </row>
    <row r="88" spans="2:14" x14ac:dyDescent="0.2">
      <c r="B88" s="64" t="s">
        <v>20</v>
      </c>
      <c r="C88" s="65" t="s">
        <v>415</v>
      </c>
      <c r="D88" s="65" t="s">
        <v>419</v>
      </c>
      <c r="E88" s="29">
        <v>4886</v>
      </c>
      <c r="F88" s="29">
        <v>3077</v>
      </c>
      <c r="G88" s="105">
        <v>2570</v>
      </c>
      <c r="H88" s="29">
        <v>5229</v>
      </c>
      <c r="I88" s="29">
        <v>6542</v>
      </c>
      <c r="J88" s="34">
        <v>0.25109963664180529</v>
      </c>
      <c r="K88" s="190">
        <v>0.33892754809660253</v>
      </c>
      <c r="L88" s="218"/>
      <c r="M88" s="218"/>
      <c r="N88" s="2"/>
    </row>
    <row r="89" spans="2:14" x14ac:dyDescent="0.2">
      <c r="B89" s="64" t="s">
        <v>20</v>
      </c>
      <c r="C89" s="65" t="s">
        <v>420</v>
      </c>
      <c r="D89" s="65" t="s">
        <v>421</v>
      </c>
      <c r="E89" s="29">
        <v>2227</v>
      </c>
      <c r="F89" s="29">
        <v>389</v>
      </c>
      <c r="G89" s="105">
        <v>326</v>
      </c>
      <c r="H89" s="29" t="s">
        <v>234</v>
      </c>
      <c r="I89" s="29" t="s">
        <v>234</v>
      </c>
      <c r="J89" s="34" t="s">
        <v>18</v>
      </c>
      <c r="K89" s="190" t="s">
        <v>18</v>
      </c>
      <c r="L89" s="218"/>
      <c r="M89" s="218"/>
      <c r="N89" s="2"/>
    </row>
    <row r="90" spans="2:14" x14ac:dyDescent="0.2">
      <c r="B90" s="64" t="s">
        <v>20</v>
      </c>
      <c r="C90" s="65" t="s">
        <v>422</v>
      </c>
      <c r="D90" s="65" t="s">
        <v>423</v>
      </c>
      <c r="E90" s="29">
        <v>20210</v>
      </c>
      <c r="F90" s="29">
        <v>10075</v>
      </c>
      <c r="G90" s="105">
        <v>13408</v>
      </c>
      <c r="H90" s="29">
        <v>19975</v>
      </c>
      <c r="I90" s="29">
        <v>21930</v>
      </c>
      <c r="J90" s="34">
        <v>9.7872340425531917E-2</v>
      </c>
      <c r="K90" s="190">
        <v>8.5106382978723402E-2</v>
      </c>
      <c r="L90" s="218"/>
      <c r="M90" s="218"/>
      <c r="N90" s="2"/>
    </row>
    <row r="91" spans="2:14" x14ac:dyDescent="0.2">
      <c r="B91" s="64" t="s">
        <v>20</v>
      </c>
      <c r="C91" s="65" t="s">
        <v>422</v>
      </c>
      <c r="D91" s="65" t="s">
        <v>424</v>
      </c>
      <c r="E91" s="29">
        <v>1084</v>
      </c>
      <c r="F91" s="29">
        <v>315</v>
      </c>
      <c r="G91" s="105">
        <v>569</v>
      </c>
      <c r="H91" s="29">
        <v>1023</v>
      </c>
      <c r="I91" s="29">
        <v>596</v>
      </c>
      <c r="J91" s="34">
        <v>-0.41739980449657871</v>
      </c>
      <c r="K91" s="190">
        <v>-0.45018450184501846</v>
      </c>
      <c r="L91" s="218"/>
      <c r="M91" s="218"/>
      <c r="N91" s="2"/>
    </row>
    <row r="92" spans="2:14" x14ac:dyDescent="0.2">
      <c r="B92" s="64" t="s">
        <v>20</v>
      </c>
      <c r="C92" s="65" t="s">
        <v>425</v>
      </c>
      <c r="D92" s="65" t="s">
        <v>426</v>
      </c>
      <c r="E92" s="29">
        <v>676</v>
      </c>
      <c r="F92" s="29" t="s">
        <v>234</v>
      </c>
      <c r="G92" s="105">
        <v>313</v>
      </c>
      <c r="H92" s="29">
        <v>126</v>
      </c>
      <c r="I92" s="29">
        <v>403</v>
      </c>
      <c r="J92" s="34">
        <v>2.1984126984126986</v>
      </c>
      <c r="K92" s="190">
        <v>-0.40384615384615385</v>
      </c>
      <c r="L92" s="218"/>
      <c r="M92" s="218"/>
      <c r="N92" s="2"/>
    </row>
    <row r="93" spans="2:14" x14ac:dyDescent="0.2">
      <c r="B93" s="64" t="s">
        <v>20</v>
      </c>
      <c r="C93" s="65" t="s">
        <v>31</v>
      </c>
      <c r="D93" s="65" t="s">
        <v>427</v>
      </c>
      <c r="E93" s="29">
        <v>1688</v>
      </c>
      <c r="F93" s="29">
        <v>186</v>
      </c>
      <c r="G93" s="105">
        <v>315</v>
      </c>
      <c r="H93" s="29">
        <v>881</v>
      </c>
      <c r="I93" s="29">
        <v>947</v>
      </c>
      <c r="J93" s="34">
        <v>7.4914869466515321E-2</v>
      </c>
      <c r="K93" s="190">
        <v>-0.43898104265402843</v>
      </c>
      <c r="L93" s="218"/>
      <c r="M93" s="218"/>
      <c r="N93" s="2"/>
    </row>
    <row r="94" spans="2:14" x14ac:dyDescent="0.2">
      <c r="B94" s="64" t="s">
        <v>20</v>
      </c>
      <c r="C94" s="65" t="s">
        <v>31</v>
      </c>
      <c r="D94" s="65" t="s">
        <v>428</v>
      </c>
      <c r="E94" s="29">
        <v>15791</v>
      </c>
      <c r="F94" s="29">
        <v>4831</v>
      </c>
      <c r="G94" s="105">
        <v>7835</v>
      </c>
      <c r="H94" s="29">
        <v>9308</v>
      </c>
      <c r="I94" s="29">
        <v>16758</v>
      </c>
      <c r="J94" s="34">
        <v>0.80038676407391496</v>
      </c>
      <c r="K94" s="190">
        <v>6.1237413716674058E-2</v>
      </c>
      <c r="L94" s="218"/>
      <c r="M94" s="225" t="s">
        <v>193</v>
      </c>
      <c r="N94" s="2"/>
    </row>
    <row r="95" spans="2:14" x14ac:dyDescent="0.2">
      <c r="B95" s="64" t="s">
        <v>20</v>
      </c>
      <c r="C95" s="65" t="s">
        <v>31</v>
      </c>
      <c r="D95" s="65" t="s">
        <v>429</v>
      </c>
      <c r="E95" s="29">
        <v>17907</v>
      </c>
      <c r="F95" s="29">
        <v>6062</v>
      </c>
      <c r="G95" s="105">
        <v>12303</v>
      </c>
      <c r="H95" s="29">
        <v>13658</v>
      </c>
      <c r="I95" s="29">
        <v>15885</v>
      </c>
      <c r="J95" s="34">
        <v>0.1630546200029287</v>
      </c>
      <c r="K95" s="190">
        <v>-0.11291673647177082</v>
      </c>
      <c r="L95" s="218"/>
      <c r="M95" s="225" t="s">
        <v>193</v>
      </c>
      <c r="N95" s="2"/>
    </row>
    <row r="96" spans="2:14" x14ac:dyDescent="0.2">
      <c r="B96" s="64" t="s">
        <v>20</v>
      </c>
      <c r="C96" s="65" t="s">
        <v>31</v>
      </c>
      <c r="D96" s="65" t="s">
        <v>430</v>
      </c>
      <c r="E96" s="29">
        <v>4460</v>
      </c>
      <c r="F96" s="29">
        <v>2198</v>
      </c>
      <c r="G96" s="105">
        <v>2238</v>
      </c>
      <c r="H96" s="29">
        <v>2945</v>
      </c>
      <c r="I96" s="29">
        <v>3184</v>
      </c>
      <c r="J96" s="34">
        <v>8.1154499151103565E-2</v>
      </c>
      <c r="K96" s="190">
        <v>-0.28609865470852019</v>
      </c>
      <c r="L96" s="218"/>
      <c r="M96" s="218"/>
      <c r="N96" s="2"/>
    </row>
    <row r="97" spans="2:15" x14ac:dyDescent="0.2">
      <c r="B97" s="64" t="s">
        <v>20</v>
      </c>
      <c r="C97" s="65" t="s">
        <v>431</v>
      </c>
      <c r="D97" s="65" t="s">
        <v>432</v>
      </c>
      <c r="E97" s="29">
        <v>2760</v>
      </c>
      <c r="F97" s="29">
        <v>4147</v>
      </c>
      <c r="G97" s="105">
        <v>3781</v>
      </c>
      <c r="H97" s="29">
        <v>3927</v>
      </c>
      <c r="I97" s="29">
        <v>3319</v>
      </c>
      <c r="J97" s="34">
        <v>-0.15482556659027247</v>
      </c>
      <c r="K97" s="190">
        <v>0.20253623188405798</v>
      </c>
      <c r="L97" s="225" t="s">
        <v>193</v>
      </c>
      <c r="M97" s="218"/>
      <c r="N97" s="2"/>
    </row>
    <row r="98" spans="2:15" x14ac:dyDescent="0.2">
      <c r="B98" s="64" t="s">
        <v>20</v>
      </c>
      <c r="C98" s="65" t="s">
        <v>32</v>
      </c>
      <c r="D98" s="65" t="s">
        <v>433</v>
      </c>
      <c r="E98" s="29">
        <v>6066</v>
      </c>
      <c r="F98" s="29">
        <v>3041</v>
      </c>
      <c r="G98" s="105">
        <v>2905</v>
      </c>
      <c r="H98" s="29">
        <v>4262</v>
      </c>
      <c r="I98" s="29">
        <v>4287</v>
      </c>
      <c r="J98" s="34">
        <v>5.8657907085875177E-3</v>
      </c>
      <c r="K98" s="190">
        <v>-0.29327398615232442</v>
      </c>
      <c r="L98" s="225" t="s">
        <v>193</v>
      </c>
      <c r="M98" s="225" t="s">
        <v>193</v>
      </c>
      <c r="N98" s="2"/>
    </row>
    <row r="99" spans="2:15" x14ac:dyDescent="0.2">
      <c r="B99" s="64" t="s">
        <v>20</v>
      </c>
      <c r="C99" s="65" t="s">
        <v>32</v>
      </c>
      <c r="D99" s="65" t="s">
        <v>434</v>
      </c>
      <c r="E99" s="29">
        <v>5765</v>
      </c>
      <c r="F99" s="29">
        <v>2658</v>
      </c>
      <c r="G99" s="105">
        <v>3103</v>
      </c>
      <c r="H99" s="29">
        <v>5863</v>
      </c>
      <c r="I99" s="29">
        <v>8349</v>
      </c>
      <c r="J99" s="34">
        <v>0.42401500938086306</v>
      </c>
      <c r="K99" s="190">
        <v>0.44822202948829143</v>
      </c>
      <c r="L99" s="218"/>
      <c r="M99" s="218"/>
      <c r="N99" s="2"/>
    </row>
    <row r="100" spans="2:15" x14ac:dyDescent="0.2">
      <c r="B100" s="64" t="s">
        <v>20</v>
      </c>
      <c r="C100" s="65" t="s">
        <v>32</v>
      </c>
      <c r="D100" s="65" t="s">
        <v>435</v>
      </c>
      <c r="E100" s="29">
        <v>4021</v>
      </c>
      <c r="F100" s="29">
        <v>902</v>
      </c>
      <c r="G100" s="105">
        <v>692</v>
      </c>
      <c r="H100" s="29">
        <v>2879</v>
      </c>
      <c r="I100" s="29">
        <v>6224</v>
      </c>
      <c r="J100" s="34">
        <v>1.1618617575547066</v>
      </c>
      <c r="K100" s="190">
        <v>0.54787366326784381</v>
      </c>
      <c r="L100" s="218"/>
      <c r="M100" s="225" t="s">
        <v>193</v>
      </c>
      <c r="N100" s="2"/>
    </row>
    <row r="101" spans="2:15" x14ac:dyDescent="0.2">
      <c r="B101" s="64" t="s">
        <v>20</v>
      </c>
      <c r="C101" s="65" t="s">
        <v>436</v>
      </c>
      <c r="D101" s="65" t="s">
        <v>437</v>
      </c>
      <c r="E101" s="29">
        <v>15916</v>
      </c>
      <c r="F101" s="29">
        <v>5984</v>
      </c>
      <c r="G101" s="105">
        <v>11650</v>
      </c>
      <c r="H101" s="29">
        <v>15036</v>
      </c>
      <c r="I101" s="29">
        <v>16070</v>
      </c>
      <c r="J101" s="34">
        <v>6.8768289438680505E-2</v>
      </c>
      <c r="K101" s="190">
        <v>9.6757979391806984E-3</v>
      </c>
      <c r="L101" s="218"/>
      <c r="M101" s="218"/>
      <c r="N101" s="2"/>
    </row>
    <row r="102" spans="2:15" x14ac:dyDescent="0.2">
      <c r="B102" s="64" t="s">
        <v>20</v>
      </c>
      <c r="C102" s="65" t="s">
        <v>438</v>
      </c>
      <c r="D102" s="65" t="s">
        <v>439</v>
      </c>
      <c r="E102" s="29">
        <v>18420</v>
      </c>
      <c r="F102" s="29">
        <v>1512</v>
      </c>
      <c r="G102" s="105">
        <v>690</v>
      </c>
      <c r="H102" s="29">
        <v>7267</v>
      </c>
      <c r="I102" s="29">
        <v>15109</v>
      </c>
      <c r="J102" s="34">
        <v>1.0791248107884959</v>
      </c>
      <c r="K102" s="190">
        <v>-0.17975027144408251</v>
      </c>
      <c r="L102" s="218"/>
      <c r="M102" s="218"/>
      <c r="N102" s="2"/>
    </row>
    <row r="103" spans="2:15" x14ac:dyDescent="0.2">
      <c r="B103" s="64" t="s">
        <v>20</v>
      </c>
      <c r="C103" s="65" t="s">
        <v>440</v>
      </c>
      <c r="D103" s="65" t="s">
        <v>441</v>
      </c>
      <c r="E103" s="29">
        <v>7720</v>
      </c>
      <c r="F103" s="29">
        <v>3434</v>
      </c>
      <c r="G103" s="105">
        <v>12463</v>
      </c>
      <c r="H103" s="29">
        <v>6089</v>
      </c>
      <c r="I103" s="29">
        <v>5616</v>
      </c>
      <c r="J103" s="34">
        <v>-7.7681064214156673E-2</v>
      </c>
      <c r="K103" s="190">
        <v>-0.27253886010362693</v>
      </c>
      <c r="L103" s="225" t="s">
        <v>193</v>
      </c>
      <c r="M103" s="218"/>
      <c r="N103" s="2"/>
    </row>
    <row r="104" spans="2:15" x14ac:dyDescent="0.2">
      <c r="B104" s="572" t="s">
        <v>442</v>
      </c>
      <c r="C104" s="573"/>
      <c r="D104" s="574"/>
      <c r="E104" s="108">
        <v>398137</v>
      </c>
      <c r="F104" s="108">
        <v>151463</v>
      </c>
      <c r="G104" s="108">
        <v>223639</v>
      </c>
      <c r="H104" s="108">
        <v>340274</v>
      </c>
      <c r="I104" s="644">
        <v>400281</v>
      </c>
      <c r="J104" s="645">
        <v>0.17634905987527699</v>
      </c>
      <c r="K104" s="646">
        <v>5.3850810148265548E-3</v>
      </c>
      <c r="L104" s="223"/>
      <c r="M104" s="223"/>
      <c r="N104" s="2"/>
    </row>
    <row r="105" spans="2:15" x14ac:dyDescent="0.2">
      <c r="B105" s="64" t="s">
        <v>34</v>
      </c>
      <c r="C105" s="65" t="s">
        <v>443</v>
      </c>
      <c r="D105" s="65" t="s">
        <v>444</v>
      </c>
      <c r="E105" s="29">
        <v>1290</v>
      </c>
      <c r="F105" s="29" t="s">
        <v>234</v>
      </c>
      <c r="G105" s="105" t="s">
        <v>234</v>
      </c>
      <c r="H105" s="29" t="s">
        <v>234</v>
      </c>
      <c r="I105" s="29" t="s">
        <v>234</v>
      </c>
      <c r="J105" s="34" t="s">
        <v>18</v>
      </c>
      <c r="K105" s="190" t="s">
        <v>18</v>
      </c>
      <c r="L105" s="218"/>
      <c r="M105" s="218"/>
      <c r="N105" s="2"/>
      <c r="O105" s="156"/>
    </row>
    <row r="106" spans="2:15" x14ac:dyDescent="0.2">
      <c r="B106" s="64" t="s">
        <v>34</v>
      </c>
      <c r="C106" s="65" t="s">
        <v>38</v>
      </c>
      <c r="D106" s="65" t="s">
        <v>445</v>
      </c>
      <c r="E106" s="29">
        <v>26466</v>
      </c>
      <c r="F106" s="29">
        <v>11579</v>
      </c>
      <c r="G106" s="105">
        <v>738</v>
      </c>
      <c r="H106" s="29">
        <v>23135</v>
      </c>
      <c r="I106" s="29">
        <v>26770</v>
      </c>
      <c r="J106" s="34">
        <v>0.15712124486708451</v>
      </c>
      <c r="K106" s="190">
        <v>1.1486435426585052E-2</v>
      </c>
      <c r="L106" s="218"/>
      <c r="M106" s="218"/>
      <c r="N106" s="2"/>
      <c r="O106" s="155"/>
    </row>
    <row r="107" spans="2:15" x14ac:dyDescent="0.2">
      <c r="B107" s="64" t="s">
        <v>34</v>
      </c>
      <c r="C107" s="65" t="s">
        <v>38</v>
      </c>
      <c r="D107" s="65" t="s">
        <v>446</v>
      </c>
      <c r="E107" s="29">
        <v>5377</v>
      </c>
      <c r="F107" s="29">
        <v>1009</v>
      </c>
      <c r="G107" s="105">
        <v>5919</v>
      </c>
      <c r="H107" s="29">
        <v>9157</v>
      </c>
      <c r="I107" s="29">
        <v>7776</v>
      </c>
      <c r="J107" s="34">
        <v>-0.15081358523533908</v>
      </c>
      <c r="K107" s="190">
        <v>0.44615956853263899</v>
      </c>
      <c r="L107" s="218"/>
      <c r="M107" s="218"/>
      <c r="N107" s="2"/>
    </row>
    <row r="108" spans="2:15" x14ac:dyDescent="0.2">
      <c r="B108" s="64" t="s">
        <v>34</v>
      </c>
      <c r="C108" s="65" t="s">
        <v>38</v>
      </c>
      <c r="D108" s="65" t="s">
        <v>447</v>
      </c>
      <c r="E108" s="29">
        <v>14039</v>
      </c>
      <c r="F108" s="29">
        <v>4611</v>
      </c>
      <c r="G108" s="105">
        <v>4534</v>
      </c>
      <c r="H108" s="29">
        <v>11370</v>
      </c>
      <c r="I108" s="29">
        <v>13890</v>
      </c>
      <c r="J108" s="34">
        <v>0.22163588390501318</v>
      </c>
      <c r="K108" s="190">
        <v>-1.0613291544981836E-2</v>
      </c>
      <c r="L108" s="218"/>
      <c r="M108" s="218"/>
      <c r="N108" s="2"/>
    </row>
    <row r="109" spans="2:15" x14ac:dyDescent="0.2">
      <c r="B109" s="64" t="s">
        <v>34</v>
      </c>
      <c r="C109" s="65" t="s">
        <v>38</v>
      </c>
      <c r="D109" s="65" t="s">
        <v>448</v>
      </c>
      <c r="E109" s="29">
        <v>22</v>
      </c>
      <c r="F109" s="29">
        <v>52</v>
      </c>
      <c r="G109" s="105">
        <v>182</v>
      </c>
      <c r="H109" s="29">
        <v>396</v>
      </c>
      <c r="I109" s="29">
        <v>53</v>
      </c>
      <c r="J109" s="34">
        <v>-0.86616161616161613</v>
      </c>
      <c r="K109" s="190">
        <v>1.4090909090909092</v>
      </c>
      <c r="L109" s="218"/>
      <c r="M109" s="218"/>
      <c r="N109" s="2"/>
    </row>
    <row r="110" spans="2:15" x14ac:dyDescent="0.2">
      <c r="B110" s="64" t="s">
        <v>34</v>
      </c>
      <c r="C110" s="65" t="s">
        <v>449</v>
      </c>
      <c r="D110" s="65" t="s">
        <v>450</v>
      </c>
      <c r="E110" s="29">
        <v>16574</v>
      </c>
      <c r="F110" s="29">
        <v>1183</v>
      </c>
      <c r="G110" s="105">
        <v>5630</v>
      </c>
      <c r="H110" s="29">
        <v>8634</v>
      </c>
      <c r="I110" s="29">
        <v>10985</v>
      </c>
      <c r="J110" s="34">
        <v>0.27229557563122536</v>
      </c>
      <c r="K110" s="190">
        <v>-0.33721491492699407</v>
      </c>
      <c r="L110" s="218"/>
      <c r="M110" s="225" t="s">
        <v>193</v>
      </c>
      <c r="N110" s="2"/>
    </row>
    <row r="111" spans="2:15" x14ac:dyDescent="0.2">
      <c r="B111" s="64" t="s">
        <v>34</v>
      </c>
      <c r="C111" s="65" t="s">
        <v>451</v>
      </c>
      <c r="D111" s="65" t="s">
        <v>452</v>
      </c>
      <c r="E111" s="29" t="s">
        <v>265</v>
      </c>
      <c r="F111" s="29" t="s">
        <v>265</v>
      </c>
      <c r="G111" s="105" t="s">
        <v>265</v>
      </c>
      <c r="H111" s="29" t="s">
        <v>265</v>
      </c>
      <c r="I111" s="29" t="s">
        <v>265</v>
      </c>
      <c r="J111" s="34" t="s">
        <v>18</v>
      </c>
      <c r="K111" s="190" t="s">
        <v>18</v>
      </c>
      <c r="L111" s="218"/>
      <c r="M111" s="218"/>
      <c r="N111" s="2"/>
    </row>
    <row r="112" spans="2:15" x14ac:dyDescent="0.2">
      <c r="B112" s="64" t="s">
        <v>34</v>
      </c>
      <c r="C112" s="65" t="s">
        <v>453</v>
      </c>
      <c r="D112" s="65" t="s">
        <v>454</v>
      </c>
      <c r="E112" s="29" t="s">
        <v>265</v>
      </c>
      <c r="F112" s="29">
        <v>583</v>
      </c>
      <c r="G112" s="105">
        <v>1024</v>
      </c>
      <c r="H112" s="29">
        <v>2450</v>
      </c>
      <c r="I112" s="29">
        <v>2398</v>
      </c>
      <c r="J112" s="34">
        <v>-2.1224489795918369E-2</v>
      </c>
      <c r="K112" s="190" t="s">
        <v>18</v>
      </c>
      <c r="L112" s="218"/>
      <c r="M112" s="225" t="s">
        <v>193</v>
      </c>
      <c r="N112" s="2"/>
    </row>
    <row r="113" spans="2:14" x14ac:dyDescent="0.2">
      <c r="B113" s="64" t="s">
        <v>34</v>
      </c>
      <c r="C113" s="65" t="s">
        <v>455</v>
      </c>
      <c r="D113" s="65" t="s">
        <v>456</v>
      </c>
      <c r="E113" s="29" t="s">
        <v>265</v>
      </c>
      <c r="F113" s="29" t="s">
        <v>265</v>
      </c>
      <c r="G113" s="105" t="s">
        <v>265</v>
      </c>
      <c r="H113" s="29" t="s">
        <v>265</v>
      </c>
      <c r="I113" s="29" t="s">
        <v>265</v>
      </c>
      <c r="J113" s="34" t="s">
        <v>18</v>
      </c>
      <c r="K113" s="190" t="s">
        <v>18</v>
      </c>
      <c r="L113" s="218"/>
      <c r="M113" s="218"/>
      <c r="N113" s="2"/>
    </row>
    <row r="114" spans="2:14" x14ac:dyDescent="0.2">
      <c r="B114" s="64" t="s">
        <v>34</v>
      </c>
      <c r="C114" s="65" t="s">
        <v>457</v>
      </c>
      <c r="D114" s="65" t="s">
        <v>458</v>
      </c>
      <c r="E114" s="29">
        <v>1018</v>
      </c>
      <c r="F114" s="29">
        <v>185</v>
      </c>
      <c r="G114" s="105">
        <v>386</v>
      </c>
      <c r="H114" s="29">
        <v>926</v>
      </c>
      <c r="I114" s="29">
        <v>872</v>
      </c>
      <c r="J114" s="34">
        <v>-5.8315334773218146E-2</v>
      </c>
      <c r="K114" s="190">
        <v>-0.14341846758349705</v>
      </c>
      <c r="L114" s="218"/>
      <c r="M114" s="225" t="s">
        <v>193</v>
      </c>
      <c r="N114" s="2"/>
    </row>
    <row r="115" spans="2:14" x14ac:dyDescent="0.2">
      <c r="B115" s="572" t="s">
        <v>459</v>
      </c>
      <c r="C115" s="573"/>
      <c r="D115" s="574"/>
      <c r="E115" s="108">
        <v>64786</v>
      </c>
      <c r="F115" s="108">
        <v>19202</v>
      </c>
      <c r="G115" s="108">
        <v>18413</v>
      </c>
      <c r="H115" s="108">
        <v>56068</v>
      </c>
      <c r="I115" s="644">
        <v>62744</v>
      </c>
      <c r="J115" s="645">
        <v>0.11906970107726332</v>
      </c>
      <c r="K115" s="646">
        <v>-3.1519155373074433E-2</v>
      </c>
      <c r="L115" s="223"/>
      <c r="M115" s="223"/>
      <c r="N115" s="2"/>
    </row>
    <row r="116" spans="2:14" x14ac:dyDescent="0.2">
      <c r="B116" s="64" t="s">
        <v>41</v>
      </c>
      <c r="C116" s="65" t="s">
        <v>460</v>
      </c>
      <c r="D116" s="65" t="s">
        <v>461</v>
      </c>
      <c r="E116" s="29">
        <v>2020</v>
      </c>
      <c r="F116" s="29">
        <v>270</v>
      </c>
      <c r="G116" s="105">
        <v>184</v>
      </c>
      <c r="H116" s="29">
        <v>107</v>
      </c>
      <c r="I116" s="29" t="s">
        <v>234</v>
      </c>
      <c r="J116" s="34" t="s">
        <v>18</v>
      </c>
      <c r="K116" s="190" t="s">
        <v>18</v>
      </c>
      <c r="L116" s="218"/>
      <c r="M116" s="218"/>
      <c r="N116" s="2"/>
    </row>
    <row r="117" spans="2:14" x14ac:dyDescent="0.2">
      <c r="B117" s="64" t="s">
        <v>41</v>
      </c>
      <c r="C117" s="65" t="s">
        <v>42</v>
      </c>
      <c r="D117" s="65" t="s">
        <v>462</v>
      </c>
      <c r="E117" s="29" t="s">
        <v>265</v>
      </c>
      <c r="F117" s="29" t="s">
        <v>265</v>
      </c>
      <c r="G117" s="105" t="s">
        <v>265</v>
      </c>
      <c r="H117" s="29" t="s">
        <v>265</v>
      </c>
      <c r="I117" s="29" t="s">
        <v>265</v>
      </c>
      <c r="J117" s="34" t="s">
        <v>18</v>
      </c>
      <c r="K117" s="190" t="s">
        <v>18</v>
      </c>
      <c r="L117" s="218"/>
      <c r="M117" s="218"/>
      <c r="N117" s="2"/>
    </row>
    <row r="118" spans="2:14" x14ac:dyDescent="0.2">
      <c r="B118" s="64" t="s">
        <v>41</v>
      </c>
      <c r="C118" s="65" t="s">
        <v>43</v>
      </c>
      <c r="D118" s="65" t="s">
        <v>463</v>
      </c>
      <c r="E118" s="29">
        <v>5980</v>
      </c>
      <c r="F118" s="29">
        <v>5235</v>
      </c>
      <c r="G118" s="105">
        <v>5942</v>
      </c>
      <c r="H118" s="29">
        <v>6425</v>
      </c>
      <c r="I118" s="29">
        <v>4864</v>
      </c>
      <c r="J118" s="34">
        <v>-0.24295719844357977</v>
      </c>
      <c r="K118" s="190">
        <v>-0.18662207357859531</v>
      </c>
      <c r="L118" s="218"/>
      <c r="M118" s="218"/>
      <c r="N118" s="2"/>
    </row>
    <row r="119" spans="2:14" s="236" customFormat="1" x14ac:dyDescent="0.2">
      <c r="B119" s="229" t="s">
        <v>41</v>
      </c>
      <c r="C119" s="230" t="s">
        <v>43</v>
      </c>
      <c r="D119" s="230" t="s">
        <v>464</v>
      </c>
      <c r="E119" s="231">
        <v>444</v>
      </c>
      <c r="F119" s="231" t="s">
        <v>265</v>
      </c>
      <c r="G119" s="232" t="s">
        <v>265</v>
      </c>
      <c r="H119" s="231" t="s">
        <v>265</v>
      </c>
      <c r="I119" s="231">
        <v>432</v>
      </c>
      <c r="J119" s="233" t="s">
        <v>18</v>
      </c>
      <c r="K119" s="234">
        <v>-2.7027027027027029E-2</v>
      </c>
      <c r="L119" s="235"/>
      <c r="M119" s="235"/>
    </row>
    <row r="120" spans="2:14" x14ac:dyDescent="0.2">
      <c r="B120" s="64" t="s">
        <v>41</v>
      </c>
      <c r="C120" s="65" t="s">
        <v>465</v>
      </c>
      <c r="D120" s="65" t="s">
        <v>466</v>
      </c>
      <c r="E120" s="29">
        <v>413</v>
      </c>
      <c r="F120" s="29">
        <v>375</v>
      </c>
      <c r="G120" s="105">
        <v>364</v>
      </c>
      <c r="H120" s="29">
        <v>362</v>
      </c>
      <c r="I120" s="29">
        <v>746</v>
      </c>
      <c r="J120" s="34">
        <v>1.0607734806629834</v>
      </c>
      <c r="K120" s="190">
        <v>0.80629539951573848</v>
      </c>
      <c r="L120" s="218"/>
      <c r="M120" s="225" t="s">
        <v>193</v>
      </c>
      <c r="N120" s="2"/>
    </row>
    <row r="121" spans="2:14" x14ac:dyDescent="0.2">
      <c r="B121" s="64" t="s">
        <v>41</v>
      </c>
      <c r="C121" s="65" t="s">
        <v>467</v>
      </c>
      <c r="D121" s="65" t="s">
        <v>468</v>
      </c>
      <c r="E121" s="29">
        <v>61356</v>
      </c>
      <c r="F121" s="29">
        <v>13348</v>
      </c>
      <c r="G121" s="105">
        <v>29281</v>
      </c>
      <c r="H121" s="29">
        <v>58149</v>
      </c>
      <c r="I121" s="29">
        <v>66219</v>
      </c>
      <c r="J121" s="34">
        <v>0.1387814063870402</v>
      </c>
      <c r="K121" s="190">
        <v>7.9258752200273813E-2</v>
      </c>
      <c r="L121" s="218"/>
      <c r="M121" s="218"/>
      <c r="N121" s="2"/>
    </row>
    <row r="122" spans="2:14" x14ac:dyDescent="0.2">
      <c r="B122" s="64" t="s">
        <v>41</v>
      </c>
      <c r="C122" s="65" t="s">
        <v>45</v>
      </c>
      <c r="D122" s="65" t="s">
        <v>469</v>
      </c>
      <c r="E122" s="29">
        <v>494</v>
      </c>
      <c r="F122" s="29">
        <v>149</v>
      </c>
      <c r="G122" s="105">
        <v>402</v>
      </c>
      <c r="H122" s="29">
        <v>386</v>
      </c>
      <c r="I122" s="29">
        <v>453</v>
      </c>
      <c r="J122" s="34">
        <v>0.17357512953367876</v>
      </c>
      <c r="K122" s="190">
        <v>-8.2995951417004055E-2</v>
      </c>
      <c r="L122" s="218"/>
      <c r="M122" s="218"/>
      <c r="N122" s="2"/>
    </row>
    <row r="123" spans="2:14" x14ac:dyDescent="0.2">
      <c r="B123" s="64" t="s">
        <v>41</v>
      </c>
      <c r="C123" s="65" t="s">
        <v>45</v>
      </c>
      <c r="D123" s="65" t="s">
        <v>470</v>
      </c>
      <c r="E123" s="29">
        <v>297</v>
      </c>
      <c r="F123" s="29" t="s">
        <v>234</v>
      </c>
      <c r="G123" s="105">
        <v>142</v>
      </c>
      <c r="H123" s="29">
        <v>429</v>
      </c>
      <c r="I123" s="29">
        <v>485</v>
      </c>
      <c r="J123" s="34">
        <v>0.13053613053613053</v>
      </c>
      <c r="K123" s="190">
        <v>0.632996632996633</v>
      </c>
      <c r="L123" s="218"/>
      <c r="M123" s="218"/>
      <c r="N123" s="2"/>
    </row>
    <row r="124" spans="2:14" x14ac:dyDescent="0.2">
      <c r="B124" s="64" t="s">
        <v>41</v>
      </c>
      <c r="C124" s="65" t="s">
        <v>45</v>
      </c>
      <c r="D124" s="65" t="s">
        <v>471</v>
      </c>
      <c r="E124" s="29">
        <v>1261</v>
      </c>
      <c r="F124" s="29">
        <v>528</v>
      </c>
      <c r="G124" s="105">
        <v>1114</v>
      </c>
      <c r="H124" s="29">
        <v>1146</v>
      </c>
      <c r="I124" s="29">
        <v>1259</v>
      </c>
      <c r="J124" s="34">
        <v>9.8603839441535779E-2</v>
      </c>
      <c r="K124" s="190">
        <v>-1.5860428231562252E-3</v>
      </c>
      <c r="L124" s="218"/>
      <c r="M124" s="218"/>
      <c r="N124" s="2"/>
    </row>
    <row r="125" spans="2:14" x14ac:dyDescent="0.2">
      <c r="B125" s="64" t="s">
        <v>41</v>
      </c>
      <c r="C125" s="65" t="s">
        <v>45</v>
      </c>
      <c r="D125" s="65" t="s">
        <v>472</v>
      </c>
      <c r="E125" s="29">
        <v>427</v>
      </c>
      <c r="F125" s="29">
        <v>168</v>
      </c>
      <c r="G125" s="105">
        <v>289</v>
      </c>
      <c r="H125" s="29">
        <v>527</v>
      </c>
      <c r="I125" s="29">
        <v>486</v>
      </c>
      <c r="J125" s="34">
        <v>-7.7798861480075907E-2</v>
      </c>
      <c r="K125" s="190">
        <v>0.13817330210772832</v>
      </c>
      <c r="L125" s="218"/>
      <c r="M125" s="218"/>
      <c r="N125" s="2"/>
    </row>
    <row r="126" spans="2:14" x14ac:dyDescent="0.2">
      <c r="B126" s="64" t="s">
        <v>41</v>
      </c>
      <c r="C126" s="65" t="s">
        <v>45</v>
      </c>
      <c r="D126" s="65" t="s">
        <v>473</v>
      </c>
      <c r="E126" s="29">
        <v>468</v>
      </c>
      <c r="F126" s="29" t="s">
        <v>234</v>
      </c>
      <c r="G126" s="105" t="s">
        <v>234</v>
      </c>
      <c r="H126" s="29">
        <v>452</v>
      </c>
      <c r="I126" s="29">
        <v>759</v>
      </c>
      <c r="J126" s="34">
        <v>0.67920353982300885</v>
      </c>
      <c r="K126" s="190">
        <v>0.62179487179487181</v>
      </c>
      <c r="L126" s="218"/>
      <c r="M126" s="218"/>
      <c r="N126" s="2"/>
    </row>
    <row r="127" spans="2:14" x14ac:dyDescent="0.2">
      <c r="B127" s="64" t="s">
        <v>41</v>
      </c>
      <c r="C127" s="65" t="s">
        <v>474</v>
      </c>
      <c r="D127" s="65" t="s">
        <v>475</v>
      </c>
      <c r="E127" s="29">
        <v>2051</v>
      </c>
      <c r="F127" s="29">
        <v>1024</v>
      </c>
      <c r="G127" s="105">
        <v>1001</v>
      </c>
      <c r="H127" s="29">
        <v>2211</v>
      </c>
      <c r="I127" s="29">
        <v>1981</v>
      </c>
      <c r="J127" s="34">
        <v>-0.10402532790592492</v>
      </c>
      <c r="K127" s="190">
        <v>-3.4129692832764506E-2</v>
      </c>
      <c r="L127" s="218"/>
      <c r="M127" s="218"/>
      <c r="N127" s="2"/>
    </row>
    <row r="128" spans="2:14" x14ac:dyDescent="0.2">
      <c r="B128" s="64" t="s">
        <v>41</v>
      </c>
      <c r="C128" s="65" t="s">
        <v>46</v>
      </c>
      <c r="D128" s="65" t="s">
        <v>476</v>
      </c>
      <c r="E128" s="29">
        <v>35181</v>
      </c>
      <c r="F128" s="29">
        <v>11785</v>
      </c>
      <c r="G128" s="105">
        <v>7333</v>
      </c>
      <c r="H128" s="29">
        <v>13897</v>
      </c>
      <c r="I128" s="29">
        <v>17605</v>
      </c>
      <c r="J128" s="34">
        <v>0.26682017701662231</v>
      </c>
      <c r="K128" s="190">
        <v>-0.49958784571217418</v>
      </c>
      <c r="L128" s="218"/>
      <c r="M128" s="218"/>
      <c r="N128" s="2"/>
    </row>
    <row r="129" spans="2:14" x14ac:dyDescent="0.2">
      <c r="B129" s="64" t="s">
        <v>41</v>
      </c>
      <c r="C129" s="65" t="s">
        <v>477</v>
      </c>
      <c r="D129" s="65" t="s">
        <v>478</v>
      </c>
      <c r="E129" s="29">
        <v>2236</v>
      </c>
      <c r="F129" s="29">
        <v>282</v>
      </c>
      <c r="G129" s="105">
        <v>273</v>
      </c>
      <c r="H129" s="29">
        <v>1243</v>
      </c>
      <c r="I129" s="29">
        <v>2010</v>
      </c>
      <c r="J129" s="34">
        <v>0.61705551086082056</v>
      </c>
      <c r="K129" s="190">
        <v>-0.10107334525939177</v>
      </c>
      <c r="L129" s="218"/>
      <c r="M129" s="218"/>
      <c r="N129" s="2"/>
    </row>
    <row r="130" spans="2:14" x14ac:dyDescent="0.2">
      <c r="B130" s="64" t="s">
        <v>41</v>
      </c>
      <c r="C130" s="65" t="s">
        <v>479</v>
      </c>
      <c r="D130" s="65" t="s">
        <v>480</v>
      </c>
      <c r="E130" s="29" t="s">
        <v>265</v>
      </c>
      <c r="F130" s="29" t="s">
        <v>265</v>
      </c>
      <c r="G130" s="105" t="s">
        <v>265</v>
      </c>
      <c r="H130" s="29" t="s">
        <v>265</v>
      </c>
      <c r="I130" s="29" t="s">
        <v>265</v>
      </c>
      <c r="J130" s="34" t="s">
        <v>18</v>
      </c>
      <c r="K130" s="190" t="s">
        <v>18</v>
      </c>
      <c r="L130" s="218"/>
      <c r="M130" s="218"/>
      <c r="N130" s="2"/>
    </row>
    <row r="131" spans="2:14" x14ac:dyDescent="0.2">
      <c r="B131" s="64" t="s">
        <v>41</v>
      </c>
      <c r="C131" s="65" t="s">
        <v>481</v>
      </c>
      <c r="D131" s="65" t="s">
        <v>482</v>
      </c>
      <c r="E131" s="29">
        <v>33942</v>
      </c>
      <c r="F131" s="29">
        <v>27356</v>
      </c>
      <c r="G131" s="105">
        <v>38086</v>
      </c>
      <c r="H131" s="29">
        <v>43284</v>
      </c>
      <c r="I131" s="29">
        <v>48006</v>
      </c>
      <c r="J131" s="34">
        <v>0.1090934294427502</v>
      </c>
      <c r="K131" s="190">
        <v>0.41435389782570264</v>
      </c>
      <c r="L131" s="218"/>
      <c r="M131" s="225" t="s">
        <v>193</v>
      </c>
      <c r="N131" s="2"/>
    </row>
    <row r="132" spans="2:14" x14ac:dyDescent="0.2">
      <c r="B132" s="64" t="s">
        <v>41</v>
      </c>
      <c r="C132" s="65" t="s">
        <v>483</v>
      </c>
      <c r="D132" s="65" t="s">
        <v>484</v>
      </c>
      <c r="E132" s="29">
        <v>2137</v>
      </c>
      <c r="F132" s="29">
        <v>1147</v>
      </c>
      <c r="G132" s="105">
        <v>285</v>
      </c>
      <c r="H132" s="29">
        <v>253</v>
      </c>
      <c r="I132" s="29" t="s">
        <v>234</v>
      </c>
      <c r="J132" s="34" t="s">
        <v>18</v>
      </c>
      <c r="K132" s="190" t="s">
        <v>18</v>
      </c>
      <c r="L132" s="218"/>
      <c r="M132" s="218"/>
      <c r="N132" s="2"/>
    </row>
    <row r="133" spans="2:14" x14ac:dyDescent="0.2">
      <c r="B133" s="64" t="s">
        <v>41</v>
      </c>
      <c r="C133" s="65" t="s">
        <v>483</v>
      </c>
      <c r="D133" s="65" t="s">
        <v>485</v>
      </c>
      <c r="E133" s="29" t="s">
        <v>234</v>
      </c>
      <c r="F133" s="29" t="s">
        <v>234</v>
      </c>
      <c r="G133" s="105" t="s">
        <v>234</v>
      </c>
      <c r="H133" s="29" t="s">
        <v>234</v>
      </c>
      <c r="I133" s="29" t="s">
        <v>234</v>
      </c>
      <c r="J133" s="34" t="s">
        <v>18</v>
      </c>
      <c r="K133" s="190" t="s">
        <v>18</v>
      </c>
      <c r="L133" s="218"/>
      <c r="M133" s="218"/>
      <c r="N133" s="2"/>
    </row>
    <row r="134" spans="2:14" s="236" customFormat="1" x14ac:dyDescent="0.2">
      <c r="B134" s="229" t="s">
        <v>41</v>
      </c>
      <c r="C134" s="230" t="s">
        <v>486</v>
      </c>
      <c r="D134" s="230" t="s">
        <v>487</v>
      </c>
      <c r="E134" s="231">
        <v>65</v>
      </c>
      <c r="F134" s="231" t="s">
        <v>265</v>
      </c>
      <c r="G134" s="232" t="s">
        <v>265</v>
      </c>
      <c r="H134" s="231" t="s">
        <v>265</v>
      </c>
      <c r="I134" s="231">
        <v>244</v>
      </c>
      <c r="J134" s="233" t="s">
        <v>18</v>
      </c>
      <c r="K134" s="234">
        <v>2.7538461538461538</v>
      </c>
      <c r="L134" s="235"/>
      <c r="M134" s="235"/>
    </row>
    <row r="135" spans="2:14" x14ac:dyDescent="0.2">
      <c r="B135" s="64" t="s">
        <v>41</v>
      </c>
      <c r="C135" s="65" t="s">
        <v>52</v>
      </c>
      <c r="D135" s="65" t="s">
        <v>488</v>
      </c>
      <c r="E135" s="29">
        <v>2861</v>
      </c>
      <c r="F135" s="29">
        <v>531</v>
      </c>
      <c r="G135" s="105" t="s">
        <v>265</v>
      </c>
      <c r="H135" s="29" t="s">
        <v>265</v>
      </c>
      <c r="I135" s="29" t="s">
        <v>265</v>
      </c>
      <c r="J135" s="34" t="s">
        <v>18</v>
      </c>
      <c r="K135" s="190" t="s">
        <v>18</v>
      </c>
      <c r="L135" s="218"/>
      <c r="M135" s="218"/>
      <c r="N135" s="2"/>
    </row>
    <row r="136" spans="2:14" x14ac:dyDescent="0.2">
      <c r="B136" s="64" t="s">
        <v>41</v>
      </c>
      <c r="C136" s="65" t="s">
        <v>53</v>
      </c>
      <c r="D136" s="65" t="s">
        <v>489</v>
      </c>
      <c r="E136" s="29">
        <v>3627</v>
      </c>
      <c r="F136" s="29" t="s">
        <v>234</v>
      </c>
      <c r="G136" s="105">
        <v>674</v>
      </c>
      <c r="H136" s="29">
        <v>2387</v>
      </c>
      <c r="I136" s="29">
        <v>2552</v>
      </c>
      <c r="J136" s="34">
        <v>6.9124423963133647E-2</v>
      </c>
      <c r="K136" s="190">
        <v>-0.29638819961400609</v>
      </c>
      <c r="L136" s="218"/>
      <c r="M136" s="218"/>
      <c r="N136" s="2"/>
    </row>
    <row r="137" spans="2:14" x14ac:dyDescent="0.2">
      <c r="B137" s="64" t="s">
        <v>41</v>
      </c>
      <c r="C137" s="65" t="s">
        <v>53</v>
      </c>
      <c r="D137" s="65" t="s">
        <v>490</v>
      </c>
      <c r="E137" s="29">
        <v>5475</v>
      </c>
      <c r="F137" s="29">
        <v>1143</v>
      </c>
      <c r="G137" s="105">
        <v>1475</v>
      </c>
      <c r="H137" s="29">
        <v>4923</v>
      </c>
      <c r="I137" s="29">
        <v>6433</v>
      </c>
      <c r="J137" s="34">
        <v>0.30672354255535245</v>
      </c>
      <c r="K137" s="190">
        <v>0.17497716894977169</v>
      </c>
      <c r="L137" s="218"/>
      <c r="M137" s="225" t="s">
        <v>193</v>
      </c>
      <c r="N137" s="2"/>
    </row>
    <row r="138" spans="2:14" x14ac:dyDescent="0.2">
      <c r="B138" s="64" t="s">
        <v>41</v>
      </c>
      <c r="C138" s="65" t="s">
        <v>53</v>
      </c>
      <c r="D138" s="65" t="s">
        <v>491</v>
      </c>
      <c r="E138" s="29">
        <v>5631</v>
      </c>
      <c r="F138" s="29">
        <v>2867</v>
      </c>
      <c r="G138" s="105">
        <v>5447</v>
      </c>
      <c r="H138" s="29">
        <v>8301</v>
      </c>
      <c r="I138" s="29">
        <v>5080</v>
      </c>
      <c r="J138" s="34">
        <v>-0.3880255390916757</v>
      </c>
      <c r="K138" s="190">
        <v>-9.7851180962528858E-2</v>
      </c>
      <c r="L138" s="218"/>
      <c r="M138" s="225" t="s">
        <v>193</v>
      </c>
      <c r="N138" s="2"/>
    </row>
    <row r="139" spans="2:14" x14ac:dyDescent="0.2">
      <c r="B139" s="64" t="s">
        <v>41</v>
      </c>
      <c r="C139" s="65" t="s">
        <v>492</v>
      </c>
      <c r="D139" s="65" t="s">
        <v>493</v>
      </c>
      <c r="E139" s="29">
        <v>182</v>
      </c>
      <c r="F139" s="29">
        <v>98</v>
      </c>
      <c r="G139" s="105">
        <v>49</v>
      </c>
      <c r="H139" s="29">
        <v>182</v>
      </c>
      <c r="I139" s="29">
        <v>149</v>
      </c>
      <c r="J139" s="34">
        <v>-0.18131868131868131</v>
      </c>
      <c r="K139" s="190">
        <v>-0.18131868131868131</v>
      </c>
      <c r="L139" s="218"/>
      <c r="M139" s="225" t="s">
        <v>193</v>
      </c>
      <c r="N139" s="2"/>
    </row>
    <row r="140" spans="2:14" x14ac:dyDescent="0.2">
      <c r="B140" s="64" t="s">
        <v>41</v>
      </c>
      <c r="C140" s="65" t="s">
        <v>494</v>
      </c>
      <c r="D140" s="65" t="s">
        <v>495</v>
      </c>
      <c r="E140" s="29">
        <v>3382</v>
      </c>
      <c r="F140" s="29">
        <v>1472</v>
      </c>
      <c r="G140" s="105">
        <v>1264</v>
      </c>
      <c r="H140" s="29">
        <v>2684</v>
      </c>
      <c r="I140" s="29">
        <v>3409</v>
      </c>
      <c r="J140" s="34">
        <v>0.27011922503725783</v>
      </c>
      <c r="K140" s="190">
        <v>7.9834417504435241E-3</v>
      </c>
      <c r="L140" s="218"/>
      <c r="M140" s="218"/>
      <c r="N140" s="2"/>
    </row>
    <row r="141" spans="2:14" x14ac:dyDescent="0.2">
      <c r="B141" s="64" t="s">
        <v>41</v>
      </c>
      <c r="C141" s="65" t="s">
        <v>496</v>
      </c>
      <c r="D141" s="65" t="s">
        <v>497</v>
      </c>
      <c r="E141" s="29">
        <v>626</v>
      </c>
      <c r="F141" s="29">
        <v>476</v>
      </c>
      <c r="G141" s="105">
        <v>490</v>
      </c>
      <c r="H141" s="29">
        <v>605</v>
      </c>
      <c r="I141" s="29">
        <v>1852</v>
      </c>
      <c r="J141" s="34">
        <v>2.0611570247933884</v>
      </c>
      <c r="K141" s="190">
        <v>1.9584664536741214</v>
      </c>
      <c r="L141" s="218"/>
      <c r="M141" s="218"/>
      <c r="N141" s="2"/>
    </row>
    <row r="142" spans="2:14" x14ac:dyDescent="0.2">
      <c r="B142" s="64" t="s">
        <v>41</v>
      </c>
      <c r="C142" s="65" t="s">
        <v>498</v>
      </c>
      <c r="D142" s="65" t="s">
        <v>499</v>
      </c>
      <c r="E142" s="29" t="s">
        <v>265</v>
      </c>
      <c r="F142" s="29" t="s">
        <v>265</v>
      </c>
      <c r="G142" s="105" t="s">
        <v>265</v>
      </c>
      <c r="H142" s="29" t="s">
        <v>265</v>
      </c>
      <c r="I142" s="29" t="s">
        <v>265</v>
      </c>
      <c r="J142" s="34" t="s">
        <v>18</v>
      </c>
      <c r="K142" s="190" t="s">
        <v>18</v>
      </c>
      <c r="L142" s="218"/>
      <c r="M142" s="218"/>
      <c r="N142" s="2"/>
    </row>
    <row r="143" spans="2:14" s="236" customFormat="1" x14ac:dyDescent="0.2">
      <c r="B143" s="229" t="s">
        <v>41</v>
      </c>
      <c r="C143" s="230" t="s">
        <v>498</v>
      </c>
      <c r="D143" s="230" t="s">
        <v>500</v>
      </c>
      <c r="E143" s="231">
        <v>326</v>
      </c>
      <c r="F143" s="231" t="s">
        <v>265</v>
      </c>
      <c r="G143" s="232" t="s">
        <v>265</v>
      </c>
      <c r="H143" s="231" t="s">
        <v>265</v>
      </c>
      <c r="I143" s="231">
        <v>535</v>
      </c>
      <c r="J143" s="233" t="s">
        <v>18</v>
      </c>
      <c r="K143" s="234">
        <v>0.64110429447852757</v>
      </c>
      <c r="L143" s="235"/>
      <c r="M143" s="235"/>
    </row>
    <row r="144" spans="2:14" x14ac:dyDescent="0.2">
      <c r="B144" s="64" t="s">
        <v>41</v>
      </c>
      <c r="C144" s="65" t="s">
        <v>501</v>
      </c>
      <c r="D144" s="65" t="s">
        <v>502</v>
      </c>
      <c r="E144" s="29" t="s">
        <v>265</v>
      </c>
      <c r="F144" s="29" t="s">
        <v>265</v>
      </c>
      <c r="G144" s="105" t="s">
        <v>265</v>
      </c>
      <c r="H144" s="29" t="s">
        <v>265</v>
      </c>
      <c r="I144" s="29" t="s">
        <v>265</v>
      </c>
      <c r="J144" s="34" t="s">
        <v>18</v>
      </c>
      <c r="K144" s="190" t="s">
        <v>18</v>
      </c>
      <c r="L144" s="218"/>
      <c r="M144" s="218"/>
      <c r="N144" s="155"/>
    </row>
    <row r="145" spans="2:14" x14ac:dyDescent="0.2">
      <c r="B145" s="64" t="s">
        <v>41</v>
      </c>
      <c r="C145" s="65" t="s">
        <v>58</v>
      </c>
      <c r="D145" s="65" t="s">
        <v>503</v>
      </c>
      <c r="E145" s="29">
        <v>960</v>
      </c>
      <c r="F145" s="29">
        <v>380</v>
      </c>
      <c r="G145" s="105">
        <v>324</v>
      </c>
      <c r="H145" s="29">
        <v>203</v>
      </c>
      <c r="I145" s="29">
        <v>172</v>
      </c>
      <c r="J145" s="34">
        <v>-0.15270935960591134</v>
      </c>
      <c r="K145" s="190">
        <v>-0.8208333333333333</v>
      </c>
      <c r="L145" s="218"/>
      <c r="M145" s="218"/>
      <c r="N145" s="155"/>
    </row>
    <row r="146" spans="2:14" x14ac:dyDescent="0.2">
      <c r="B146" s="64" t="s">
        <v>41</v>
      </c>
      <c r="C146" s="65" t="s">
        <v>58</v>
      </c>
      <c r="D146" s="65" t="s">
        <v>504</v>
      </c>
      <c r="E146" s="29">
        <v>4267</v>
      </c>
      <c r="F146" s="29">
        <v>511</v>
      </c>
      <c r="G146" s="105">
        <v>113</v>
      </c>
      <c r="H146" s="29">
        <v>1772</v>
      </c>
      <c r="I146" s="29">
        <v>1137</v>
      </c>
      <c r="J146" s="34">
        <v>-0.35835214446952596</v>
      </c>
      <c r="K146" s="190">
        <v>-0.73353644246543237</v>
      </c>
      <c r="L146" s="225" t="s">
        <v>193</v>
      </c>
      <c r="M146" s="218"/>
      <c r="N146" s="155"/>
    </row>
    <row r="147" spans="2:14" x14ac:dyDescent="0.2">
      <c r="B147" s="64" t="s">
        <v>41</v>
      </c>
      <c r="C147" s="65" t="s">
        <v>58</v>
      </c>
      <c r="D147" s="65" t="s">
        <v>505</v>
      </c>
      <c r="E147" s="29">
        <v>1611</v>
      </c>
      <c r="F147" s="29">
        <v>594</v>
      </c>
      <c r="G147" s="105">
        <v>431</v>
      </c>
      <c r="H147" s="29">
        <v>967</v>
      </c>
      <c r="I147" s="29">
        <v>880</v>
      </c>
      <c r="J147" s="34">
        <v>-8.9968976215098237E-2</v>
      </c>
      <c r="K147" s="190">
        <v>-0.45375543140906271</v>
      </c>
      <c r="L147" s="218"/>
      <c r="M147" s="218"/>
      <c r="N147" s="155"/>
    </row>
    <row r="148" spans="2:14" x14ac:dyDescent="0.2">
      <c r="B148" s="64" t="s">
        <v>41</v>
      </c>
      <c r="C148" s="65" t="s">
        <v>58</v>
      </c>
      <c r="D148" s="65" t="s">
        <v>506</v>
      </c>
      <c r="E148" s="29">
        <v>9288</v>
      </c>
      <c r="F148" s="29">
        <v>1921</v>
      </c>
      <c r="G148" s="105">
        <v>10221</v>
      </c>
      <c r="H148" s="29">
        <v>23347</v>
      </c>
      <c r="I148" s="29">
        <v>29390</v>
      </c>
      <c r="J148" s="34">
        <v>0.25883411144900842</v>
      </c>
      <c r="K148" s="190">
        <v>2.1642980189491818</v>
      </c>
      <c r="L148" s="218"/>
      <c r="M148" s="218"/>
      <c r="N148" s="155"/>
    </row>
    <row r="149" spans="2:14" x14ac:dyDescent="0.2">
      <c r="B149" s="64" t="s">
        <v>41</v>
      </c>
      <c r="C149" s="65" t="s">
        <v>58</v>
      </c>
      <c r="D149" s="65" t="s">
        <v>507</v>
      </c>
      <c r="E149" s="29">
        <v>750</v>
      </c>
      <c r="F149" s="29">
        <v>249</v>
      </c>
      <c r="G149" s="105">
        <v>275</v>
      </c>
      <c r="H149" s="29">
        <v>72</v>
      </c>
      <c r="I149" s="29">
        <v>860</v>
      </c>
      <c r="J149" s="34">
        <v>10.944444444444445</v>
      </c>
      <c r="K149" s="190">
        <v>0.14666666666666667</v>
      </c>
      <c r="L149" s="218"/>
      <c r="M149" s="218"/>
      <c r="N149" s="155"/>
    </row>
    <row r="150" spans="2:14" x14ac:dyDescent="0.2">
      <c r="B150" s="64" t="s">
        <v>41</v>
      </c>
      <c r="C150" s="65" t="s">
        <v>58</v>
      </c>
      <c r="D150" s="65" t="s">
        <v>508</v>
      </c>
      <c r="E150" s="29">
        <v>2279</v>
      </c>
      <c r="F150" s="29">
        <v>871</v>
      </c>
      <c r="G150" s="105">
        <v>431</v>
      </c>
      <c r="H150" s="29">
        <v>1814</v>
      </c>
      <c r="I150" s="29">
        <v>3097</v>
      </c>
      <c r="J150" s="34">
        <v>0.70727673649393608</v>
      </c>
      <c r="K150" s="190">
        <v>0.35892935498025452</v>
      </c>
      <c r="L150" s="218"/>
      <c r="M150" s="225" t="s">
        <v>193</v>
      </c>
      <c r="N150" s="155"/>
    </row>
    <row r="151" spans="2:14" x14ac:dyDescent="0.2">
      <c r="B151" s="64" t="s">
        <v>41</v>
      </c>
      <c r="C151" s="65" t="s">
        <v>58</v>
      </c>
      <c r="D151" s="65" t="s">
        <v>509</v>
      </c>
      <c r="E151" s="29">
        <v>3802</v>
      </c>
      <c r="F151" s="29">
        <v>1009</v>
      </c>
      <c r="G151" s="105">
        <v>431</v>
      </c>
      <c r="H151" s="29">
        <v>909</v>
      </c>
      <c r="I151" s="29">
        <v>454</v>
      </c>
      <c r="J151" s="34">
        <v>-0.50055005500550054</v>
      </c>
      <c r="K151" s="190">
        <v>-0.88058916359810624</v>
      </c>
      <c r="L151" s="218"/>
      <c r="M151" s="218"/>
      <c r="N151" s="155"/>
    </row>
    <row r="152" spans="2:14" x14ac:dyDescent="0.2">
      <c r="B152" s="64" t="s">
        <v>41</v>
      </c>
      <c r="C152" s="65" t="s">
        <v>510</v>
      </c>
      <c r="D152" s="65" t="s">
        <v>511</v>
      </c>
      <c r="E152" s="29">
        <v>13136</v>
      </c>
      <c r="F152" s="29">
        <v>5519</v>
      </c>
      <c r="G152" s="105">
        <v>6451</v>
      </c>
      <c r="H152" s="29">
        <v>11389</v>
      </c>
      <c r="I152" s="29">
        <v>13004</v>
      </c>
      <c r="J152" s="34">
        <v>0.14180349460005268</v>
      </c>
      <c r="K152" s="190">
        <v>-1.0048721071863581E-2</v>
      </c>
      <c r="L152" s="218"/>
      <c r="M152" s="218"/>
      <c r="N152" s="155"/>
    </row>
    <row r="153" spans="2:14" x14ac:dyDescent="0.2">
      <c r="B153" s="64" t="s">
        <v>41</v>
      </c>
      <c r="C153" s="65" t="s">
        <v>512</v>
      </c>
      <c r="D153" s="65" t="s">
        <v>513</v>
      </c>
      <c r="E153" s="29">
        <v>1383</v>
      </c>
      <c r="F153" s="29">
        <v>552</v>
      </c>
      <c r="G153" s="105">
        <v>481</v>
      </c>
      <c r="H153" s="29">
        <v>777</v>
      </c>
      <c r="I153" s="29">
        <v>891</v>
      </c>
      <c r="J153" s="34">
        <v>0.14671814671814673</v>
      </c>
      <c r="K153" s="190">
        <v>-0.35574837310195229</v>
      </c>
      <c r="L153" s="237"/>
      <c r="M153" s="218"/>
      <c r="N153" s="155"/>
    </row>
    <row r="154" spans="2:14" x14ac:dyDescent="0.2">
      <c r="B154" s="64" t="s">
        <v>41</v>
      </c>
      <c r="C154" s="65" t="s">
        <v>514</v>
      </c>
      <c r="D154" s="65" t="s">
        <v>515</v>
      </c>
      <c r="E154" s="29">
        <v>4259</v>
      </c>
      <c r="F154" s="29">
        <v>2678</v>
      </c>
      <c r="G154" s="105">
        <v>2223</v>
      </c>
      <c r="H154" s="29">
        <v>5789</v>
      </c>
      <c r="I154" s="29">
        <v>6165</v>
      </c>
      <c r="J154" s="34">
        <v>6.4950768699257214E-2</v>
      </c>
      <c r="K154" s="190">
        <v>0.44752289269781637</v>
      </c>
      <c r="L154" s="237"/>
      <c r="M154" s="218"/>
      <c r="N154" s="155"/>
    </row>
    <row r="155" spans="2:14" x14ac:dyDescent="0.2">
      <c r="B155" s="64" t="s">
        <v>41</v>
      </c>
      <c r="C155" s="65" t="s">
        <v>516</v>
      </c>
      <c r="D155" s="65" t="s">
        <v>517</v>
      </c>
      <c r="E155" s="29" t="s">
        <v>265</v>
      </c>
      <c r="F155" s="29" t="s">
        <v>265</v>
      </c>
      <c r="G155" s="105" t="s">
        <v>265</v>
      </c>
      <c r="H155" s="29" t="s">
        <v>265</v>
      </c>
      <c r="I155" s="29" t="s">
        <v>265</v>
      </c>
      <c r="J155" s="34" t="s">
        <v>18</v>
      </c>
      <c r="K155" s="190" t="s">
        <v>18</v>
      </c>
      <c r="L155" s="237"/>
      <c r="M155" s="218"/>
      <c r="N155" s="155"/>
    </row>
    <row r="156" spans="2:14" x14ac:dyDescent="0.2">
      <c r="B156" s="64" t="s">
        <v>41</v>
      </c>
      <c r="C156" s="65" t="s">
        <v>518</v>
      </c>
      <c r="D156" s="65" t="s">
        <v>519</v>
      </c>
      <c r="E156" s="29">
        <v>3429</v>
      </c>
      <c r="F156" s="29">
        <v>959</v>
      </c>
      <c r="G156" s="105" t="s">
        <v>234</v>
      </c>
      <c r="H156" s="29">
        <v>1567</v>
      </c>
      <c r="I156" s="29">
        <v>3500</v>
      </c>
      <c r="J156" s="34">
        <v>1.2335673261008295</v>
      </c>
      <c r="K156" s="190">
        <v>2.0705745115193935E-2</v>
      </c>
      <c r="L156" s="237"/>
      <c r="M156" s="218"/>
      <c r="N156" s="155"/>
    </row>
    <row r="157" spans="2:14" s="236" customFormat="1" x14ac:dyDescent="0.2">
      <c r="B157" s="229" t="s">
        <v>41</v>
      </c>
      <c r="C157" s="230" t="s">
        <v>520</v>
      </c>
      <c r="D157" s="230" t="s">
        <v>521</v>
      </c>
      <c r="E157" s="231">
        <v>135</v>
      </c>
      <c r="F157" s="231" t="s">
        <v>265</v>
      </c>
      <c r="G157" s="232" t="s">
        <v>265</v>
      </c>
      <c r="H157" s="231" t="s">
        <v>265</v>
      </c>
      <c r="I157" s="231">
        <v>320</v>
      </c>
      <c r="J157" s="233" t="s">
        <v>18</v>
      </c>
      <c r="K157" s="234">
        <v>1.3703703703703705</v>
      </c>
      <c r="L157" s="238"/>
      <c r="M157" s="235"/>
      <c r="N157" s="155"/>
    </row>
    <row r="158" spans="2:14" x14ac:dyDescent="0.2">
      <c r="B158" s="64" t="s">
        <v>41</v>
      </c>
      <c r="C158" s="65" t="s">
        <v>522</v>
      </c>
      <c r="D158" s="65" t="s">
        <v>523</v>
      </c>
      <c r="E158" s="29">
        <v>11187</v>
      </c>
      <c r="F158" s="29">
        <v>10129</v>
      </c>
      <c r="G158" s="105">
        <v>6044</v>
      </c>
      <c r="H158" s="29">
        <v>15180</v>
      </c>
      <c r="I158" s="29">
        <v>15051</v>
      </c>
      <c r="J158" s="34">
        <v>-8.4980237154150193E-3</v>
      </c>
      <c r="K158" s="190">
        <v>0.34540091177259319</v>
      </c>
      <c r="L158" s="237"/>
      <c r="M158" s="225" t="s">
        <v>193</v>
      </c>
      <c r="N158" s="155"/>
    </row>
    <row r="159" spans="2:14" x14ac:dyDescent="0.2">
      <c r="B159" s="64" t="s">
        <v>41</v>
      </c>
      <c r="C159" s="65" t="s">
        <v>524</v>
      </c>
      <c r="D159" s="65" t="s">
        <v>525</v>
      </c>
      <c r="E159" s="29">
        <v>144939</v>
      </c>
      <c r="F159" s="29">
        <v>85963</v>
      </c>
      <c r="G159" s="105">
        <v>91233</v>
      </c>
      <c r="H159" s="29">
        <v>167549</v>
      </c>
      <c r="I159" s="29">
        <v>170193</v>
      </c>
      <c r="J159" s="34">
        <v>1.5780458254003305E-2</v>
      </c>
      <c r="K159" s="190">
        <v>0.17423881770951918</v>
      </c>
      <c r="L159" s="237"/>
      <c r="M159" s="218"/>
      <c r="N159" s="155"/>
    </row>
    <row r="160" spans="2:14" x14ac:dyDescent="0.2">
      <c r="B160" s="64" t="s">
        <v>41</v>
      </c>
      <c r="C160" s="65" t="s">
        <v>526</v>
      </c>
      <c r="D160" s="65" t="s">
        <v>527</v>
      </c>
      <c r="E160" s="29">
        <v>2438</v>
      </c>
      <c r="F160" s="29" t="s">
        <v>234</v>
      </c>
      <c r="G160" s="105">
        <v>4201</v>
      </c>
      <c r="H160" s="29">
        <v>6409</v>
      </c>
      <c r="I160" s="29">
        <v>7566</v>
      </c>
      <c r="J160" s="34">
        <v>0.18052738336713997</v>
      </c>
      <c r="K160" s="190">
        <v>2.1033634126333061</v>
      </c>
      <c r="L160" s="225" t="s">
        <v>193</v>
      </c>
      <c r="M160" s="218"/>
      <c r="N160" s="155"/>
    </row>
    <row r="161" spans="2:14" x14ac:dyDescent="0.2">
      <c r="B161" s="64" t="s">
        <v>41</v>
      </c>
      <c r="C161" s="65" t="s">
        <v>62</v>
      </c>
      <c r="D161" s="65" t="s">
        <v>528</v>
      </c>
      <c r="E161" s="29">
        <v>4944</v>
      </c>
      <c r="F161" s="29">
        <v>1114</v>
      </c>
      <c r="G161" s="105">
        <v>2255</v>
      </c>
      <c r="H161" s="29">
        <v>5091</v>
      </c>
      <c r="I161" s="29">
        <v>6560</v>
      </c>
      <c r="J161" s="34">
        <v>0.28854841877823612</v>
      </c>
      <c r="K161" s="190">
        <v>0.32686084142394822</v>
      </c>
      <c r="L161" s="237"/>
      <c r="M161" s="225" t="s">
        <v>193</v>
      </c>
      <c r="N161" s="155"/>
    </row>
    <row r="162" spans="2:14" x14ac:dyDescent="0.2">
      <c r="B162" s="64" t="s">
        <v>41</v>
      </c>
      <c r="C162" s="65" t="s">
        <v>62</v>
      </c>
      <c r="D162" s="65" t="s">
        <v>529</v>
      </c>
      <c r="E162" s="29"/>
      <c r="F162" s="29"/>
      <c r="G162" s="105"/>
      <c r="H162" s="29">
        <v>14367</v>
      </c>
      <c r="I162" s="29">
        <v>31100</v>
      </c>
      <c r="J162" s="34">
        <v>1.1646829539917867</v>
      </c>
      <c r="K162" s="190" t="s">
        <v>18</v>
      </c>
      <c r="L162" s="225" t="s">
        <v>193</v>
      </c>
      <c r="M162" s="218"/>
      <c r="N162" s="155"/>
    </row>
    <row r="163" spans="2:14" x14ac:dyDescent="0.2">
      <c r="B163" s="64" t="s">
        <v>41</v>
      </c>
      <c r="C163" s="65" t="s">
        <v>530</v>
      </c>
      <c r="D163" s="65" t="s">
        <v>531</v>
      </c>
      <c r="E163" s="29">
        <v>3726</v>
      </c>
      <c r="F163" s="29">
        <v>1436</v>
      </c>
      <c r="G163" s="105" t="s">
        <v>265</v>
      </c>
      <c r="H163" s="29" t="s">
        <v>265</v>
      </c>
      <c r="I163" s="29" t="s">
        <v>234</v>
      </c>
      <c r="J163" s="34" t="s">
        <v>18</v>
      </c>
      <c r="K163" s="190" t="s">
        <v>18</v>
      </c>
      <c r="L163" s="237"/>
      <c r="M163" s="218"/>
      <c r="N163" s="155"/>
    </row>
    <row r="164" spans="2:14" x14ac:dyDescent="0.2">
      <c r="B164" s="64" t="s">
        <v>41</v>
      </c>
      <c r="C164" s="65" t="s">
        <v>532</v>
      </c>
      <c r="D164" s="65" t="s">
        <v>533</v>
      </c>
      <c r="E164" s="29">
        <v>2501</v>
      </c>
      <c r="F164" s="29" t="s">
        <v>265</v>
      </c>
      <c r="G164" s="105">
        <v>2371</v>
      </c>
      <c r="H164" s="29">
        <v>1025</v>
      </c>
      <c r="I164" s="29">
        <v>1211</v>
      </c>
      <c r="J164" s="34">
        <v>0.18146341463414634</v>
      </c>
      <c r="K164" s="190">
        <v>-0.51579368252698921</v>
      </c>
      <c r="L164" s="237"/>
      <c r="M164" s="218"/>
      <c r="N164" s="155"/>
    </row>
    <row r="165" spans="2:14" x14ac:dyDescent="0.2">
      <c r="B165" s="64" t="s">
        <v>41</v>
      </c>
      <c r="C165" s="65" t="s">
        <v>534</v>
      </c>
      <c r="D165" s="65" t="s">
        <v>535</v>
      </c>
      <c r="E165" s="29">
        <v>4846</v>
      </c>
      <c r="F165" s="29">
        <v>937</v>
      </c>
      <c r="G165" s="105">
        <v>1007</v>
      </c>
      <c r="H165" s="29">
        <v>3509</v>
      </c>
      <c r="I165" s="29">
        <v>5061</v>
      </c>
      <c r="J165" s="34">
        <v>0.44229125106868056</v>
      </c>
      <c r="K165" s="190">
        <v>4.436648782501032E-2</v>
      </c>
      <c r="L165" s="237"/>
      <c r="M165" s="225" t="s">
        <v>193</v>
      </c>
      <c r="N165" s="155"/>
    </row>
    <row r="166" spans="2:14" x14ac:dyDescent="0.2">
      <c r="B166" s="64" t="s">
        <v>41</v>
      </c>
      <c r="C166" s="65" t="s">
        <v>536</v>
      </c>
      <c r="D166" s="65" t="s">
        <v>537</v>
      </c>
      <c r="E166" s="29">
        <v>5589</v>
      </c>
      <c r="F166" s="29">
        <v>3047</v>
      </c>
      <c r="G166" s="105">
        <v>3481</v>
      </c>
      <c r="H166" s="29">
        <v>4180</v>
      </c>
      <c r="I166" s="29">
        <v>1511</v>
      </c>
      <c r="J166" s="34">
        <v>-0.63851674641148326</v>
      </c>
      <c r="K166" s="190">
        <v>-0.72964752191805327</v>
      </c>
      <c r="L166" s="237"/>
      <c r="M166" s="218"/>
      <c r="N166" s="155"/>
    </row>
    <row r="167" spans="2:14" x14ac:dyDescent="0.2">
      <c r="B167" s="64" t="s">
        <v>41</v>
      </c>
      <c r="C167" s="65" t="s">
        <v>538</v>
      </c>
      <c r="D167" s="65" t="s">
        <v>539</v>
      </c>
      <c r="E167" s="29">
        <v>796</v>
      </c>
      <c r="F167" s="29">
        <v>1258</v>
      </c>
      <c r="G167" s="105">
        <v>561</v>
      </c>
      <c r="H167" s="29" t="s">
        <v>265</v>
      </c>
      <c r="I167" s="29">
        <v>1614</v>
      </c>
      <c r="J167" s="34" t="s">
        <v>18</v>
      </c>
      <c r="K167" s="190">
        <v>1.0276381909547738</v>
      </c>
      <c r="L167" s="237"/>
      <c r="M167" s="225" t="s">
        <v>193</v>
      </c>
      <c r="N167" s="155"/>
    </row>
    <row r="168" spans="2:14" x14ac:dyDescent="0.2">
      <c r="B168" s="64" t="s">
        <v>41</v>
      </c>
      <c r="C168" s="65" t="s">
        <v>540</v>
      </c>
      <c r="D168" s="65" t="s">
        <v>541</v>
      </c>
      <c r="E168" s="29">
        <v>2245</v>
      </c>
      <c r="F168" s="29">
        <v>91</v>
      </c>
      <c r="G168" s="105">
        <v>897</v>
      </c>
      <c r="H168" s="29">
        <v>2132</v>
      </c>
      <c r="I168" s="29">
        <v>2030</v>
      </c>
      <c r="J168" s="34">
        <v>-4.7842401500938089E-2</v>
      </c>
      <c r="K168" s="190">
        <v>-9.5768374164810696E-2</v>
      </c>
      <c r="L168" s="237"/>
      <c r="M168" s="218"/>
      <c r="N168" s="155"/>
    </row>
    <row r="169" spans="2:14" x14ac:dyDescent="0.2">
      <c r="B169" s="64" t="s">
        <v>41</v>
      </c>
      <c r="C169" s="65" t="s">
        <v>542</v>
      </c>
      <c r="D169" s="65" t="s">
        <v>543</v>
      </c>
      <c r="E169" s="29">
        <v>1469</v>
      </c>
      <c r="F169" s="29">
        <v>1089</v>
      </c>
      <c r="G169" s="105">
        <v>1156</v>
      </c>
      <c r="H169" s="29">
        <v>1488</v>
      </c>
      <c r="I169" s="29">
        <v>713</v>
      </c>
      <c r="J169" s="34">
        <v>-0.52083333333333337</v>
      </c>
      <c r="K169" s="190">
        <v>-0.5146358066712049</v>
      </c>
      <c r="L169" s="237"/>
      <c r="M169" s="218"/>
      <c r="N169" s="155"/>
    </row>
    <row r="170" spans="2:14" x14ac:dyDescent="0.2">
      <c r="B170" s="64" t="s">
        <v>41</v>
      </c>
      <c r="C170" s="65" t="s">
        <v>544</v>
      </c>
      <c r="D170" s="65" t="s">
        <v>545</v>
      </c>
      <c r="E170" s="29">
        <v>88</v>
      </c>
      <c r="F170" s="29">
        <v>105</v>
      </c>
      <c r="G170" s="105">
        <v>77</v>
      </c>
      <c r="H170" s="29">
        <v>88</v>
      </c>
      <c r="I170" s="29">
        <v>50</v>
      </c>
      <c r="J170" s="34">
        <v>-0.43181818181818182</v>
      </c>
      <c r="K170" s="190">
        <v>-0.43181818181818182</v>
      </c>
      <c r="L170" s="237"/>
      <c r="M170" s="218"/>
      <c r="N170" s="155"/>
    </row>
    <row r="171" spans="2:14" x14ac:dyDescent="0.2">
      <c r="B171" s="572" t="s">
        <v>546</v>
      </c>
      <c r="C171" s="573"/>
      <c r="D171" s="574"/>
      <c r="E171" s="108">
        <v>400949</v>
      </c>
      <c r="F171" s="108">
        <v>188666</v>
      </c>
      <c r="G171" s="108">
        <v>228759</v>
      </c>
      <c r="H171" s="108">
        <v>417577</v>
      </c>
      <c r="I171" s="644">
        <v>468089</v>
      </c>
      <c r="J171" s="645">
        <v>0.1209645167238617</v>
      </c>
      <c r="K171" s="646">
        <v>0.16745271842553541</v>
      </c>
      <c r="L171" s="239"/>
      <c r="M171" s="223"/>
      <c r="N171" s="155"/>
    </row>
    <row r="172" spans="2:14" x14ac:dyDescent="0.2">
      <c r="B172" s="64" t="s">
        <v>75</v>
      </c>
      <c r="C172" s="65" t="s">
        <v>547</v>
      </c>
      <c r="D172" s="65" t="s">
        <v>548</v>
      </c>
      <c r="E172" s="29">
        <v>3998</v>
      </c>
      <c r="F172" s="29">
        <v>3084</v>
      </c>
      <c r="G172" s="105">
        <v>3393</v>
      </c>
      <c r="H172" s="29">
        <v>3948</v>
      </c>
      <c r="I172" s="29">
        <v>3977</v>
      </c>
      <c r="J172" s="34">
        <v>7.3454913880445791E-3</v>
      </c>
      <c r="K172" s="190">
        <v>-5.2526263131565786E-3</v>
      </c>
      <c r="L172" s="237"/>
      <c r="M172" s="218"/>
      <c r="N172" s="2"/>
    </row>
    <row r="173" spans="2:14" x14ac:dyDescent="0.2">
      <c r="B173" s="64" t="s">
        <v>75</v>
      </c>
      <c r="C173" s="65" t="s">
        <v>77</v>
      </c>
      <c r="D173" s="65" t="s">
        <v>549</v>
      </c>
      <c r="E173" s="29">
        <v>2542</v>
      </c>
      <c r="F173" s="29">
        <v>700</v>
      </c>
      <c r="G173" s="105">
        <v>950</v>
      </c>
      <c r="H173" s="29">
        <v>1427</v>
      </c>
      <c r="I173" s="29">
        <v>1434</v>
      </c>
      <c r="J173" s="34">
        <v>4.905395935529082E-3</v>
      </c>
      <c r="K173" s="190">
        <v>-0.43587726199842641</v>
      </c>
      <c r="L173" s="237"/>
      <c r="M173" s="218"/>
      <c r="N173" s="2"/>
    </row>
    <row r="174" spans="2:14" x14ac:dyDescent="0.2">
      <c r="B174" s="64" t="s">
        <v>75</v>
      </c>
      <c r="C174" s="65" t="s">
        <v>78</v>
      </c>
      <c r="D174" s="65" t="s">
        <v>550</v>
      </c>
      <c r="E174" s="29">
        <v>4422</v>
      </c>
      <c r="F174" s="29">
        <v>1069</v>
      </c>
      <c r="G174" s="105">
        <v>2334</v>
      </c>
      <c r="H174" s="29">
        <v>4539</v>
      </c>
      <c r="I174" s="29">
        <v>5181</v>
      </c>
      <c r="J174" s="34">
        <v>0.14144084600132187</v>
      </c>
      <c r="K174" s="190">
        <v>0.17164179104477612</v>
      </c>
      <c r="L174" s="237"/>
      <c r="M174" s="218"/>
      <c r="N174" s="2"/>
    </row>
    <row r="175" spans="2:14" x14ac:dyDescent="0.2">
      <c r="B175" s="64" t="s">
        <v>75</v>
      </c>
      <c r="C175" s="65" t="s">
        <v>78</v>
      </c>
      <c r="D175" s="65" t="s">
        <v>551</v>
      </c>
      <c r="E175" s="29">
        <v>35344</v>
      </c>
      <c r="F175" s="29" t="s">
        <v>265</v>
      </c>
      <c r="G175" s="105" t="s">
        <v>265</v>
      </c>
      <c r="H175" s="29" t="s">
        <v>265</v>
      </c>
      <c r="I175" s="29" t="s">
        <v>265</v>
      </c>
      <c r="J175" s="34" t="s">
        <v>18</v>
      </c>
      <c r="K175" s="190" t="s">
        <v>18</v>
      </c>
      <c r="L175" s="225" t="s">
        <v>193</v>
      </c>
      <c r="M175" s="218"/>
      <c r="N175" s="2"/>
    </row>
    <row r="176" spans="2:14" x14ac:dyDescent="0.2">
      <c r="B176" s="64" t="s">
        <v>75</v>
      </c>
      <c r="C176" s="65" t="s">
        <v>79</v>
      </c>
      <c r="D176" s="65" t="s">
        <v>552</v>
      </c>
      <c r="E176" s="29">
        <v>9782</v>
      </c>
      <c r="F176" s="29">
        <v>2329</v>
      </c>
      <c r="G176" s="105">
        <v>3676</v>
      </c>
      <c r="H176" s="29">
        <v>6193</v>
      </c>
      <c r="I176" s="29">
        <v>5339</v>
      </c>
      <c r="J176" s="34">
        <v>-0.13789762635233327</v>
      </c>
      <c r="K176" s="190">
        <v>-0.45420159476589655</v>
      </c>
      <c r="L176" s="237"/>
      <c r="M176" s="225" t="s">
        <v>193</v>
      </c>
      <c r="N176" s="2"/>
    </row>
    <row r="177" spans="2:18" x14ac:dyDescent="0.2">
      <c r="B177" s="64" t="s">
        <v>75</v>
      </c>
      <c r="C177" s="65" t="s">
        <v>79</v>
      </c>
      <c r="D177" s="65" t="s">
        <v>553</v>
      </c>
      <c r="E177" s="29">
        <v>5261</v>
      </c>
      <c r="F177" s="29">
        <v>694</v>
      </c>
      <c r="G177" s="105">
        <v>1390</v>
      </c>
      <c r="H177" s="29">
        <v>5590</v>
      </c>
      <c r="I177" s="29">
        <v>3347</v>
      </c>
      <c r="J177" s="34">
        <v>-0.40125223613595706</v>
      </c>
      <c r="K177" s="190">
        <v>-0.36380916175632011</v>
      </c>
      <c r="L177" s="237"/>
      <c r="M177" s="225" t="s">
        <v>193</v>
      </c>
      <c r="N177" s="2"/>
    </row>
    <row r="178" spans="2:18" x14ac:dyDescent="0.2">
      <c r="B178" s="64" t="s">
        <v>75</v>
      </c>
      <c r="C178" s="65" t="s">
        <v>79</v>
      </c>
      <c r="D178" s="65" t="s">
        <v>554</v>
      </c>
      <c r="E178" s="29">
        <v>6885</v>
      </c>
      <c r="F178" s="29">
        <v>1282</v>
      </c>
      <c r="G178" s="105">
        <v>3572</v>
      </c>
      <c r="H178" s="29">
        <v>4518</v>
      </c>
      <c r="I178" s="29">
        <v>6206</v>
      </c>
      <c r="J178" s="34">
        <v>0.37361664453297921</v>
      </c>
      <c r="K178" s="190">
        <v>-9.8620188816267246E-2</v>
      </c>
      <c r="L178" s="237"/>
      <c r="M178" s="218"/>
      <c r="N178" s="2"/>
    </row>
    <row r="179" spans="2:18" x14ac:dyDescent="0.2">
      <c r="B179" s="572" t="s">
        <v>555</v>
      </c>
      <c r="C179" s="573"/>
      <c r="D179" s="574"/>
      <c r="E179" s="108">
        <v>68234</v>
      </c>
      <c r="F179" s="108">
        <v>9158</v>
      </c>
      <c r="G179" s="108">
        <v>15315</v>
      </c>
      <c r="H179" s="108">
        <v>26215</v>
      </c>
      <c r="I179" s="644">
        <v>25484</v>
      </c>
      <c r="J179" s="645">
        <v>-2.7884798779324815E-2</v>
      </c>
      <c r="K179" s="646">
        <v>-0.62652050297505646</v>
      </c>
      <c r="L179" s="239"/>
      <c r="M179" s="223"/>
      <c r="N179" s="2"/>
    </row>
    <row r="180" spans="2:18" x14ac:dyDescent="0.2">
      <c r="B180" s="64" t="s">
        <v>556</v>
      </c>
      <c r="C180" s="65" t="s">
        <v>73</v>
      </c>
      <c r="D180" s="65" t="s">
        <v>557</v>
      </c>
      <c r="E180" s="29">
        <v>171816</v>
      </c>
      <c r="F180" s="29">
        <v>56374</v>
      </c>
      <c r="G180" s="105">
        <v>89846</v>
      </c>
      <c r="H180" s="29">
        <v>160243</v>
      </c>
      <c r="I180" s="29">
        <v>182152</v>
      </c>
      <c r="J180" s="34">
        <v>0.13672360103093426</v>
      </c>
      <c r="K180" s="190">
        <v>6.0157377659822132E-2</v>
      </c>
      <c r="L180" s="237"/>
      <c r="M180" s="218"/>
      <c r="N180" s="2"/>
    </row>
    <row r="181" spans="2:18" x14ac:dyDescent="0.2">
      <c r="B181" s="64" t="s">
        <v>556</v>
      </c>
      <c r="C181" s="65" t="s">
        <v>73</v>
      </c>
      <c r="D181" s="65" t="s">
        <v>558</v>
      </c>
      <c r="E181" s="29">
        <v>6619</v>
      </c>
      <c r="F181" s="29">
        <v>1592</v>
      </c>
      <c r="G181" s="105">
        <v>4083</v>
      </c>
      <c r="H181" s="29">
        <v>6970</v>
      </c>
      <c r="I181" s="29">
        <v>9709</v>
      </c>
      <c r="J181" s="34">
        <v>0.39296987087517932</v>
      </c>
      <c r="K181" s="190">
        <v>0.46683789092007855</v>
      </c>
      <c r="L181" s="237"/>
      <c r="M181" s="225" t="s">
        <v>193</v>
      </c>
      <c r="N181" s="2"/>
    </row>
    <row r="182" spans="2:18" x14ac:dyDescent="0.2">
      <c r="B182" s="64" t="s">
        <v>556</v>
      </c>
      <c r="C182" s="65" t="s">
        <v>73</v>
      </c>
      <c r="D182" s="65" t="s">
        <v>559</v>
      </c>
      <c r="E182" s="29" t="s">
        <v>265</v>
      </c>
      <c r="F182" s="29" t="s">
        <v>265</v>
      </c>
      <c r="G182" s="105" t="s">
        <v>265</v>
      </c>
      <c r="H182" s="29" t="s">
        <v>265</v>
      </c>
      <c r="I182" s="29" t="s">
        <v>265</v>
      </c>
      <c r="J182" s="34" t="s">
        <v>18</v>
      </c>
      <c r="K182" s="190" t="s">
        <v>18</v>
      </c>
      <c r="L182" s="237"/>
      <c r="M182" s="218"/>
      <c r="N182" s="2"/>
    </row>
    <row r="183" spans="2:18" x14ac:dyDescent="0.2">
      <c r="B183" s="572" t="s">
        <v>560</v>
      </c>
      <c r="C183" s="573"/>
      <c r="D183" s="574"/>
      <c r="E183" s="108">
        <v>178435</v>
      </c>
      <c r="F183" s="108">
        <v>57966</v>
      </c>
      <c r="G183" s="108">
        <v>93929</v>
      </c>
      <c r="H183" s="108">
        <v>167213</v>
      </c>
      <c r="I183" s="644">
        <v>191861</v>
      </c>
      <c r="J183" s="645">
        <v>0.14740480704251463</v>
      </c>
      <c r="K183" s="646">
        <v>7.5243085717488167E-2</v>
      </c>
      <c r="L183" s="239"/>
      <c r="M183" s="223"/>
      <c r="N183" s="2"/>
    </row>
    <row r="184" spans="2:18" x14ac:dyDescent="0.2">
      <c r="B184" s="572" t="s">
        <v>561</v>
      </c>
      <c r="C184" s="573"/>
      <c r="D184" s="574"/>
      <c r="E184" s="240">
        <v>1436649</v>
      </c>
      <c r="F184" s="240">
        <v>539012</v>
      </c>
      <c r="G184" s="240">
        <v>705698</v>
      </c>
      <c r="H184" s="240">
        <v>1243393</v>
      </c>
      <c r="I184" s="647">
        <v>1423103</v>
      </c>
      <c r="J184" s="645">
        <v>0.14453193801155387</v>
      </c>
      <c r="K184" s="646">
        <v>-9.4288862484851899E-3</v>
      </c>
      <c r="L184" s="241"/>
      <c r="M184" s="242"/>
      <c r="N184" s="2"/>
    </row>
    <row r="185" spans="2:18" x14ac:dyDescent="0.2">
      <c r="B185" s="558" t="s">
        <v>220</v>
      </c>
      <c r="C185" s="559"/>
      <c r="D185" s="560"/>
      <c r="E185" s="243">
        <v>151</v>
      </c>
      <c r="F185" s="243">
        <v>148</v>
      </c>
      <c r="G185" s="244">
        <v>144</v>
      </c>
      <c r="H185" s="243">
        <v>145</v>
      </c>
      <c r="I185" s="243">
        <v>150</v>
      </c>
      <c r="J185" s="245"/>
      <c r="K185" s="186"/>
      <c r="L185" s="246"/>
      <c r="M185" s="173"/>
      <c r="N185" s="2"/>
    </row>
    <row r="186" spans="2:18" x14ac:dyDescent="0.2">
      <c r="B186" s="64" t="s">
        <v>9</v>
      </c>
      <c r="C186" s="65" t="s">
        <v>10</v>
      </c>
      <c r="D186" s="65" t="s">
        <v>562</v>
      </c>
      <c r="E186" s="29"/>
      <c r="F186" s="29">
        <v>2381</v>
      </c>
      <c r="G186" s="105">
        <v>8744</v>
      </c>
      <c r="H186" s="29">
        <v>13610</v>
      </c>
      <c r="I186" s="29">
        <v>13888</v>
      </c>
      <c r="J186" s="34">
        <v>2.0426157237325496E-2</v>
      </c>
      <c r="K186" s="247"/>
      <c r="L186" s="237"/>
      <c r="M186" s="218"/>
      <c r="N186" s="2"/>
    </row>
    <row r="187" spans="2:18" x14ac:dyDescent="0.2">
      <c r="B187" s="572" t="s">
        <v>563</v>
      </c>
      <c r="C187" s="573"/>
      <c r="D187" s="574"/>
      <c r="E187" s="108"/>
      <c r="F187" s="108">
        <v>541393</v>
      </c>
      <c r="G187" s="108">
        <v>714442</v>
      </c>
      <c r="H187" s="108">
        <v>1257003</v>
      </c>
      <c r="I187" s="644">
        <v>1436991</v>
      </c>
      <c r="J187" s="645">
        <v>0.14318820241479138</v>
      </c>
      <c r="K187" s="646"/>
      <c r="L187" s="239"/>
      <c r="M187" s="223"/>
      <c r="N187" s="2"/>
    </row>
    <row r="188" spans="2:18" x14ac:dyDescent="0.2">
      <c r="B188" s="558" t="s">
        <v>220</v>
      </c>
      <c r="C188" s="559"/>
      <c r="D188" s="560"/>
      <c r="E188" s="176"/>
      <c r="F188" s="243">
        <v>149</v>
      </c>
      <c r="G188" s="244">
        <v>145</v>
      </c>
      <c r="H188" s="243">
        <v>146</v>
      </c>
      <c r="I188" s="243">
        <v>151</v>
      </c>
      <c r="J188" s="245"/>
      <c r="K188" s="186"/>
      <c r="L188" s="246"/>
      <c r="M188" s="173"/>
      <c r="N188" s="2"/>
    </row>
    <row r="189" spans="2:18" x14ac:dyDescent="0.2">
      <c r="B189" s="64" t="s">
        <v>75</v>
      </c>
      <c r="C189" s="65" t="s">
        <v>79</v>
      </c>
      <c r="D189" s="65" t="s">
        <v>564</v>
      </c>
      <c r="E189" s="29"/>
      <c r="F189" s="29"/>
      <c r="G189" s="105">
        <v>496</v>
      </c>
      <c r="H189" s="29">
        <v>723</v>
      </c>
      <c r="I189" s="29">
        <v>1047</v>
      </c>
      <c r="J189" s="34">
        <v>0.44813278008298757</v>
      </c>
      <c r="K189" s="247"/>
      <c r="L189" s="237"/>
      <c r="M189" s="218"/>
      <c r="N189" s="248"/>
      <c r="O189" s="248"/>
      <c r="P189" s="248"/>
      <c r="Q189" s="155"/>
      <c r="R189" s="155"/>
    </row>
    <row r="190" spans="2:18" x14ac:dyDescent="0.2">
      <c r="B190" s="572" t="s">
        <v>565</v>
      </c>
      <c r="C190" s="573"/>
      <c r="D190" s="574"/>
      <c r="E190" s="108"/>
      <c r="F190" s="108"/>
      <c r="G190" s="108">
        <v>714938</v>
      </c>
      <c r="H190" s="108">
        <v>1257726</v>
      </c>
      <c r="I190" s="644">
        <v>1438038</v>
      </c>
      <c r="J190" s="645">
        <v>0.14336349888608488</v>
      </c>
      <c r="K190" s="646"/>
      <c r="L190" s="239"/>
      <c r="M190" s="223"/>
      <c r="N190" s="2"/>
    </row>
    <row r="191" spans="2:18" x14ac:dyDescent="0.2">
      <c r="B191" s="558" t="s">
        <v>220</v>
      </c>
      <c r="C191" s="559"/>
      <c r="D191" s="560"/>
      <c r="E191" s="176"/>
      <c r="F191" s="176"/>
      <c r="G191" s="244">
        <v>146</v>
      </c>
      <c r="H191" s="243">
        <v>147</v>
      </c>
      <c r="I191" s="243">
        <v>152</v>
      </c>
      <c r="J191" s="245"/>
      <c r="K191" s="186"/>
      <c r="L191" s="246"/>
      <c r="M191" s="173"/>
      <c r="N191" s="2"/>
    </row>
    <row r="192" spans="2:18" x14ac:dyDescent="0.2">
      <c r="B192" s="64" t="s">
        <v>41</v>
      </c>
      <c r="C192" s="65" t="s">
        <v>45</v>
      </c>
      <c r="D192" s="65" t="s">
        <v>566</v>
      </c>
      <c r="E192" s="29"/>
      <c r="F192" s="29"/>
      <c r="G192" s="105"/>
      <c r="H192" s="29"/>
      <c r="I192" s="29">
        <v>354</v>
      </c>
      <c r="J192" s="34"/>
      <c r="K192" s="247"/>
      <c r="L192" s="237"/>
      <c r="M192" s="218"/>
      <c r="N192" s="2"/>
    </row>
    <row r="193" spans="2:16" x14ac:dyDescent="0.2">
      <c r="B193" s="64" t="s">
        <v>41</v>
      </c>
      <c r="C193" s="65" t="s">
        <v>51</v>
      </c>
      <c r="D193" s="65" t="s">
        <v>567</v>
      </c>
      <c r="E193" s="29"/>
      <c r="F193" s="29"/>
      <c r="G193" s="105"/>
      <c r="H193" s="29"/>
      <c r="I193" s="29">
        <v>5126</v>
      </c>
      <c r="J193" s="34"/>
      <c r="K193" s="247"/>
      <c r="L193" s="237"/>
      <c r="M193" s="225" t="s">
        <v>193</v>
      </c>
      <c r="N193" s="2"/>
    </row>
    <row r="194" spans="2:16" x14ac:dyDescent="0.2">
      <c r="B194" s="572" t="s">
        <v>114</v>
      </c>
      <c r="C194" s="573"/>
      <c r="D194" s="574"/>
      <c r="E194" s="108"/>
      <c r="F194" s="108"/>
      <c r="G194" s="108"/>
      <c r="H194" s="108"/>
      <c r="I194" s="644">
        <v>1443518</v>
      </c>
      <c r="J194" s="648"/>
      <c r="K194" s="646"/>
      <c r="L194" s="239"/>
      <c r="M194" s="223"/>
      <c r="N194" s="2"/>
    </row>
    <row r="195" spans="2:16" x14ac:dyDescent="0.2">
      <c r="B195" s="558" t="s">
        <v>220</v>
      </c>
      <c r="C195" s="559"/>
      <c r="D195" s="560"/>
      <c r="E195" s="176"/>
      <c r="F195" s="176"/>
      <c r="G195" s="177"/>
      <c r="H195" s="176"/>
      <c r="I195" s="243">
        <v>154</v>
      </c>
      <c r="J195" s="186"/>
      <c r="K195" s="186"/>
      <c r="L195" s="246"/>
      <c r="M195" s="173"/>
      <c r="N195" s="2"/>
    </row>
    <row r="196" spans="2:16" x14ac:dyDescent="0.2">
      <c r="B196" s="88"/>
      <c r="C196" s="89"/>
      <c r="D196" s="89"/>
      <c r="E196" s="90"/>
      <c r="F196" s="91"/>
      <c r="G196" s="92"/>
      <c r="H196" s="92"/>
      <c r="I196" s="93"/>
      <c r="J196" s="95"/>
      <c r="K196" s="95"/>
      <c r="L196" s="96"/>
      <c r="M196" s="96"/>
      <c r="N196" s="94"/>
      <c r="O196" s="97"/>
      <c r="P196" s="98"/>
    </row>
    <row r="197" spans="2:16" x14ac:dyDescent="0.2">
      <c r="B197" s="88"/>
      <c r="C197" s="89"/>
      <c r="D197" s="89"/>
      <c r="E197" s="89"/>
      <c r="F197" s="99"/>
      <c r="G197" s="94">
        <f>G186+G35</f>
        <v>50335</v>
      </c>
      <c r="H197" s="94">
        <f t="shared" ref="H197:I197" si="0">H186+H35</f>
        <v>119317</v>
      </c>
      <c r="I197" s="94">
        <f t="shared" si="0"/>
        <v>129422</v>
      </c>
      <c r="J197" s="96"/>
      <c r="K197" s="96"/>
      <c r="L197" s="96"/>
      <c r="M197" s="96"/>
      <c r="N197" s="94"/>
      <c r="O197" s="97"/>
      <c r="P197" s="98"/>
    </row>
    <row r="198" spans="2:16" x14ac:dyDescent="0.2">
      <c r="B198" s="88"/>
      <c r="C198" s="89"/>
      <c r="D198" s="89"/>
      <c r="E198" s="89"/>
      <c r="F198" s="99"/>
      <c r="G198" s="94"/>
      <c r="H198" s="94"/>
      <c r="I198" s="100"/>
      <c r="J198" s="96"/>
      <c r="K198" s="96"/>
      <c r="L198" s="96"/>
      <c r="M198" s="96"/>
      <c r="N198" s="94"/>
      <c r="O198" s="97"/>
      <c r="P198" s="98"/>
    </row>
    <row r="199" spans="2:16" x14ac:dyDescent="0.2">
      <c r="B199" s="88"/>
      <c r="C199" s="89"/>
      <c r="D199" s="89"/>
      <c r="E199" s="89"/>
      <c r="F199" s="99"/>
      <c r="G199" s="94"/>
      <c r="H199" s="94"/>
      <c r="I199" s="100"/>
      <c r="J199" s="96"/>
      <c r="K199" s="96"/>
      <c r="L199" s="96"/>
      <c r="M199" s="96"/>
      <c r="N199" s="94"/>
      <c r="O199" s="97"/>
      <c r="P199" s="98"/>
    </row>
    <row r="200" spans="2:16" x14ac:dyDescent="0.2">
      <c r="B200" s="88"/>
      <c r="C200" s="89"/>
      <c r="D200" s="89"/>
      <c r="E200" s="89"/>
      <c r="F200" s="99"/>
      <c r="G200" s="94"/>
      <c r="H200" s="94"/>
      <c r="I200" s="100"/>
      <c r="J200" s="96"/>
      <c r="K200" s="96"/>
      <c r="L200" s="96"/>
      <c r="M200" s="96"/>
      <c r="N200" s="94"/>
      <c r="O200" s="97"/>
      <c r="P200" s="98"/>
    </row>
    <row r="201" spans="2:16" x14ac:dyDescent="0.2">
      <c r="B201" s="158" t="s">
        <v>92</v>
      </c>
      <c r="C201" s="159"/>
      <c r="D201" s="159"/>
      <c r="E201" s="159"/>
      <c r="F201" s="160"/>
      <c r="G201" s="159"/>
      <c r="H201" s="159"/>
      <c r="I201" s="159"/>
      <c r="J201" s="159"/>
      <c r="K201" s="159"/>
      <c r="L201" s="159"/>
      <c r="M201" s="159"/>
      <c r="N201" s="101"/>
      <c r="O201" s="101"/>
      <c r="P201" s="101"/>
    </row>
    <row r="202" spans="2:16" x14ac:dyDescent="0.2">
      <c r="B202" s="90" t="s">
        <v>568</v>
      </c>
      <c r="C202" s="101"/>
      <c r="D202" s="101"/>
      <c r="E202" s="101"/>
      <c r="F202" s="102"/>
      <c r="G202" s="101"/>
      <c r="H202" s="101"/>
      <c r="I202" s="101"/>
      <c r="J202" s="101"/>
      <c r="K202" s="101"/>
      <c r="L202" s="101"/>
      <c r="M202" s="101"/>
      <c r="N202" s="101"/>
      <c r="O202" s="101"/>
      <c r="P202" s="101"/>
    </row>
    <row r="203" spans="2:16" x14ac:dyDescent="0.2">
      <c r="B203" s="249" t="s">
        <v>340</v>
      </c>
      <c r="C203" s="101"/>
      <c r="D203" s="101"/>
      <c r="E203" s="101"/>
      <c r="F203" s="102"/>
      <c r="G203" s="101"/>
      <c r="H203" s="101"/>
      <c r="I203" s="101"/>
      <c r="J203" s="101"/>
      <c r="K203" s="101"/>
      <c r="L203" s="101"/>
      <c r="M203" s="101"/>
      <c r="N203" s="101"/>
      <c r="O203" s="101"/>
      <c r="P203" s="101"/>
    </row>
    <row r="204" spans="2:16" ht="146.25" customHeight="1" x14ac:dyDescent="0.2">
      <c r="B204" s="556" t="s">
        <v>569</v>
      </c>
      <c r="C204" s="556"/>
      <c r="D204" s="556"/>
      <c r="E204" s="556"/>
      <c r="F204" s="556"/>
      <c r="G204" s="556"/>
      <c r="H204" s="556"/>
      <c r="I204" s="556"/>
      <c r="J204" s="556"/>
      <c r="K204" s="556"/>
      <c r="L204" s="556"/>
      <c r="M204" s="556"/>
      <c r="N204" s="101"/>
      <c r="O204" s="101"/>
      <c r="P204" s="101"/>
    </row>
    <row r="205" spans="2:16" x14ac:dyDescent="0.2">
      <c r="B205" s="249" t="s">
        <v>570</v>
      </c>
      <c r="C205" s="101"/>
      <c r="D205" s="101"/>
      <c r="E205" s="101"/>
      <c r="F205" s="102"/>
      <c r="G205" s="101"/>
      <c r="H205" s="101"/>
      <c r="I205" s="101"/>
      <c r="J205" s="101"/>
      <c r="K205" s="101"/>
      <c r="L205" s="101"/>
      <c r="M205" s="101"/>
      <c r="N205" s="101"/>
      <c r="O205" s="101"/>
      <c r="P205" s="101"/>
    </row>
    <row r="206" spans="2:16" ht="81.75" customHeight="1" x14ac:dyDescent="0.2">
      <c r="B206" s="571" t="s">
        <v>571</v>
      </c>
      <c r="C206" s="571"/>
      <c r="D206" s="571"/>
      <c r="E206" s="571"/>
      <c r="F206" s="571"/>
      <c r="G206" s="571"/>
      <c r="H206" s="571"/>
      <c r="I206" s="571"/>
      <c r="J206" s="571"/>
      <c r="K206" s="571"/>
      <c r="L206" s="571"/>
      <c r="M206" s="571"/>
      <c r="N206" s="251"/>
      <c r="O206" s="101"/>
      <c r="P206" s="101"/>
    </row>
    <row r="207" spans="2:16" x14ac:dyDescent="0.2">
      <c r="B207" s="90" t="s">
        <v>572</v>
      </c>
      <c r="C207" s="251"/>
      <c r="D207" s="251"/>
      <c r="E207" s="251"/>
      <c r="F207" s="252"/>
      <c r="G207" s="251"/>
      <c r="H207" s="251"/>
      <c r="I207" s="251"/>
      <c r="J207" s="251"/>
      <c r="K207" s="251"/>
      <c r="L207" s="251"/>
      <c r="M207" s="251"/>
      <c r="N207" s="251"/>
      <c r="O207" s="101"/>
      <c r="P207" s="101"/>
    </row>
    <row r="208" spans="2:16" x14ac:dyDescent="0.2">
      <c r="B208" s="570" t="s">
        <v>573</v>
      </c>
      <c r="C208" s="570"/>
      <c r="D208" s="570"/>
      <c r="E208" s="570"/>
      <c r="F208" s="570"/>
      <c r="G208" s="570"/>
      <c r="H208" s="570"/>
      <c r="I208" s="570"/>
      <c r="J208" s="570"/>
      <c r="K208" s="570"/>
      <c r="L208" s="570"/>
      <c r="M208" s="570"/>
      <c r="N208" s="251"/>
      <c r="O208" s="101"/>
      <c r="P208" s="101"/>
    </row>
    <row r="209" spans="2:16" x14ac:dyDescent="0.2">
      <c r="B209" s="90" t="s">
        <v>574</v>
      </c>
      <c r="C209" s="251"/>
      <c r="D209" s="251"/>
      <c r="E209" s="251"/>
      <c r="F209" s="252"/>
      <c r="G209" s="251"/>
      <c r="H209" s="251"/>
      <c r="I209" s="251"/>
      <c r="J209" s="251"/>
      <c r="K209" s="251"/>
      <c r="L209" s="251"/>
      <c r="M209" s="251"/>
      <c r="N209" s="251"/>
      <c r="O209" s="101"/>
      <c r="P209" s="101"/>
    </row>
    <row r="210" spans="2:16" x14ac:dyDescent="0.2">
      <c r="B210" s="570" t="s">
        <v>573</v>
      </c>
      <c r="C210" s="570"/>
      <c r="D210" s="570"/>
      <c r="E210" s="570"/>
      <c r="F210" s="570"/>
      <c r="G210" s="570"/>
      <c r="H210" s="570"/>
      <c r="I210" s="570"/>
      <c r="J210" s="570"/>
      <c r="K210" s="570"/>
      <c r="L210" s="570"/>
      <c r="M210" s="570"/>
      <c r="N210" s="251"/>
      <c r="O210" s="101"/>
      <c r="P210" s="101"/>
    </row>
    <row r="211" spans="2:16" x14ac:dyDescent="0.2">
      <c r="B211" s="90" t="s">
        <v>575</v>
      </c>
      <c r="C211" s="251"/>
      <c r="D211" s="251"/>
      <c r="E211" s="251"/>
      <c r="F211" s="252"/>
      <c r="G211" s="251"/>
      <c r="H211" s="251"/>
      <c r="I211" s="251"/>
      <c r="J211" s="251"/>
      <c r="K211" s="251"/>
      <c r="L211" s="251"/>
      <c r="M211" s="251"/>
      <c r="N211" s="251"/>
      <c r="O211" s="101"/>
      <c r="P211" s="101"/>
    </row>
    <row r="212" spans="2:16" x14ac:dyDescent="0.2">
      <c r="B212" s="570" t="s">
        <v>573</v>
      </c>
      <c r="C212" s="570"/>
      <c r="D212" s="570"/>
      <c r="E212" s="570"/>
      <c r="F212" s="570"/>
      <c r="G212" s="570"/>
      <c r="H212" s="570"/>
      <c r="I212" s="570"/>
      <c r="J212" s="570"/>
      <c r="K212" s="570"/>
      <c r="L212" s="570"/>
      <c r="M212" s="570"/>
      <c r="N212" s="251"/>
      <c r="O212" s="101"/>
      <c r="P212" s="101"/>
    </row>
    <row r="213" spans="2:16" x14ac:dyDescent="0.2">
      <c r="B213" s="90" t="s">
        <v>576</v>
      </c>
      <c r="C213" s="251"/>
      <c r="D213" s="251"/>
      <c r="E213" s="251"/>
      <c r="F213" s="252"/>
      <c r="G213" s="251"/>
      <c r="H213" s="251"/>
      <c r="I213" s="251"/>
      <c r="J213" s="251"/>
      <c r="K213" s="251"/>
      <c r="L213" s="251"/>
      <c r="M213" s="251"/>
      <c r="N213" s="251"/>
      <c r="O213" s="101"/>
      <c r="P213" s="101"/>
    </row>
    <row r="214" spans="2:16" x14ac:dyDescent="0.2">
      <c r="B214" s="570" t="s">
        <v>577</v>
      </c>
      <c r="C214" s="570"/>
      <c r="D214" s="570"/>
      <c r="E214" s="570"/>
      <c r="F214" s="570"/>
      <c r="G214" s="570"/>
      <c r="H214" s="570"/>
      <c r="I214" s="570"/>
      <c r="J214" s="570"/>
      <c r="K214" s="570"/>
      <c r="L214" s="570"/>
      <c r="M214" s="570"/>
      <c r="N214" s="251"/>
      <c r="O214" s="101"/>
      <c r="P214" s="101"/>
    </row>
    <row r="215" spans="2:16" x14ac:dyDescent="0.2">
      <c r="B215" s="90" t="s">
        <v>578</v>
      </c>
      <c r="C215" s="251"/>
      <c r="D215" s="251"/>
      <c r="E215" s="251"/>
      <c r="F215" s="252"/>
      <c r="G215" s="251"/>
      <c r="H215" s="251"/>
      <c r="I215" s="251"/>
      <c r="J215" s="251"/>
      <c r="K215" s="251"/>
      <c r="L215" s="251"/>
      <c r="M215" s="251"/>
      <c r="N215" s="251"/>
      <c r="O215" s="101"/>
      <c r="P215" s="101"/>
    </row>
    <row r="216" spans="2:16" x14ac:dyDescent="0.2">
      <c r="B216" s="570" t="s">
        <v>579</v>
      </c>
      <c r="C216" s="570"/>
      <c r="D216" s="570"/>
      <c r="E216" s="570"/>
      <c r="F216" s="570"/>
      <c r="G216" s="570"/>
      <c r="H216" s="570"/>
      <c r="I216" s="570"/>
      <c r="J216" s="570"/>
      <c r="K216" s="570"/>
      <c r="L216" s="570"/>
      <c r="M216" s="570"/>
      <c r="N216" s="251"/>
      <c r="O216" s="101"/>
      <c r="P216" s="101"/>
    </row>
    <row r="217" spans="2:16" x14ac:dyDescent="0.2">
      <c r="B217" s="90" t="s">
        <v>580</v>
      </c>
      <c r="C217" s="251"/>
      <c r="D217" s="251"/>
      <c r="E217" s="251"/>
      <c r="F217" s="252"/>
      <c r="G217" s="251"/>
      <c r="H217" s="251"/>
      <c r="I217" s="251"/>
      <c r="J217" s="251"/>
      <c r="K217" s="251"/>
      <c r="L217" s="251"/>
      <c r="M217" s="251"/>
      <c r="N217" s="251"/>
      <c r="O217" s="101"/>
      <c r="P217" s="101"/>
    </row>
    <row r="218" spans="2:16" x14ac:dyDescent="0.2">
      <c r="B218" s="570" t="s">
        <v>581</v>
      </c>
      <c r="C218" s="570"/>
      <c r="D218" s="570"/>
      <c r="E218" s="570"/>
      <c r="F218" s="570"/>
      <c r="G218" s="570"/>
      <c r="H218" s="570"/>
      <c r="I218" s="570"/>
      <c r="J218" s="570"/>
      <c r="K218" s="570"/>
      <c r="L218" s="570"/>
      <c r="M218" s="570"/>
      <c r="N218" s="251"/>
      <c r="O218" s="101"/>
      <c r="P218" s="101"/>
    </row>
    <row r="219" spans="2:16" x14ac:dyDescent="0.2">
      <c r="B219" s="90" t="s">
        <v>582</v>
      </c>
      <c r="C219" s="251"/>
      <c r="D219" s="251"/>
      <c r="E219" s="251"/>
      <c r="F219" s="252"/>
      <c r="G219" s="251"/>
      <c r="H219" s="251"/>
      <c r="I219" s="251"/>
      <c r="J219" s="251"/>
      <c r="K219" s="251"/>
      <c r="L219" s="251"/>
      <c r="M219" s="251"/>
      <c r="N219" s="251"/>
      <c r="O219" s="101"/>
      <c r="P219" s="101"/>
    </row>
    <row r="220" spans="2:16" x14ac:dyDescent="0.2">
      <c r="B220" s="90" t="s">
        <v>410</v>
      </c>
      <c r="C220" s="251"/>
      <c r="D220" s="251"/>
      <c r="E220" s="251"/>
      <c r="F220" s="252"/>
      <c r="G220" s="251"/>
      <c r="H220" s="251"/>
      <c r="I220" s="251"/>
      <c r="J220" s="251"/>
      <c r="K220" s="251"/>
      <c r="L220" s="251"/>
      <c r="M220" s="251"/>
      <c r="N220" s="251"/>
      <c r="O220" s="101"/>
      <c r="P220" s="101"/>
    </row>
    <row r="221" spans="2:16" ht="57.75" customHeight="1" x14ac:dyDescent="0.2">
      <c r="B221" s="571" t="s">
        <v>583</v>
      </c>
      <c r="C221" s="571"/>
      <c r="D221" s="571"/>
      <c r="E221" s="571"/>
      <c r="F221" s="571"/>
      <c r="G221" s="571"/>
      <c r="H221" s="571"/>
      <c r="I221" s="571"/>
      <c r="J221" s="571"/>
      <c r="K221" s="571"/>
      <c r="L221" s="571"/>
      <c r="M221" s="571"/>
      <c r="N221" s="251"/>
      <c r="O221" s="101"/>
      <c r="P221" s="101"/>
    </row>
    <row r="222" spans="2:16" x14ac:dyDescent="0.2">
      <c r="B222" s="90" t="s">
        <v>432</v>
      </c>
      <c r="C222" s="250"/>
      <c r="D222" s="250"/>
      <c r="E222" s="250"/>
      <c r="F222" s="250"/>
      <c r="G222" s="250"/>
      <c r="H222" s="250"/>
      <c r="I222" s="250"/>
      <c r="J222" s="250"/>
      <c r="K222" s="250"/>
      <c r="L222" s="250"/>
      <c r="M222" s="250"/>
      <c r="N222" s="251"/>
      <c r="O222" s="101"/>
      <c r="P222" s="101"/>
    </row>
    <row r="223" spans="2:16" ht="94.5" customHeight="1" x14ac:dyDescent="0.2">
      <c r="B223" s="571" t="s">
        <v>584</v>
      </c>
      <c r="C223" s="571"/>
      <c r="D223" s="571"/>
      <c r="E223" s="571"/>
      <c r="F223" s="571"/>
      <c r="G223" s="571"/>
      <c r="H223" s="571"/>
      <c r="I223" s="571"/>
      <c r="J223" s="571"/>
      <c r="K223" s="571"/>
      <c r="L223" s="571"/>
      <c r="M223" s="571"/>
      <c r="N223" s="251"/>
      <c r="O223" s="101"/>
      <c r="P223" s="101"/>
    </row>
    <row r="224" spans="2:16" x14ac:dyDescent="0.2">
      <c r="B224" s="90" t="s">
        <v>433</v>
      </c>
      <c r="C224" s="251"/>
      <c r="D224" s="251"/>
      <c r="E224" s="251"/>
      <c r="F224" s="252"/>
      <c r="G224" s="251"/>
      <c r="H224" s="251"/>
      <c r="I224" s="251"/>
      <c r="J224" s="251"/>
      <c r="K224" s="251"/>
      <c r="L224" s="251"/>
      <c r="M224" s="251"/>
      <c r="N224" s="251"/>
      <c r="O224" s="101"/>
      <c r="P224" s="101"/>
    </row>
    <row r="225" spans="2:16" ht="48" customHeight="1" x14ac:dyDescent="0.2">
      <c r="B225" s="571" t="s">
        <v>585</v>
      </c>
      <c r="C225" s="571"/>
      <c r="D225" s="571"/>
      <c r="E225" s="571"/>
      <c r="F225" s="571"/>
      <c r="G225" s="571"/>
      <c r="H225" s="571"/>
      <c r="I225" s="571"/>
      <c r="J225" s="571"/>
      <c r="K225" s="571"/>
      <c r="L225" s="571"/>
      <c r="M225" s="571"/>
      <c r="N225" s="251"/>
      <c r="O225" s="101"/>
      <c r="P225" s="101"/>
    </row>
    <row r="226" spans="2:16" x14ac:dyDescent="0.2">
      <c r="B226" s="90" t="s">
        <v>441</v>
      </c>
      <c r="C226" s="251"/>
      <c r="D226" s="251"/>
      <c r="E226" s="251"/>
      <c r="F226" s="252"/>
      <c r="G226" s="251"/>
      <c r="H226" s="251"/>
      <c r="I226" s="251"/>
      <c r="J226" s="251"/>
      <c r="K226" s="251"/>
      <c r="L226" s="251"/>
      <c r="M226" s="251"/>
      <c r="N226" s="251"/>
      <c r="O226" s="101"/>
      <c r="P226" s="101"/>
    </row>
    <row r="227" spans="2:16" ht="54.75" customHeight="1" x14ac:dyDescent="0.2">
      <c r="B227" s="571" t="s">
        <v>586</v>
      </c>
      <c r="C227" s="571"/>
      <c r="D227" s="571"/>
      <c r="E227" s="571"/>
      <c r="F227" s="571"/>
      <c r="G227" s="571"/>
      <c r="H227" s="571"/>
      <c r="I227" s="571"/>
      <c r="J227" s="571"/>
      <c r="K227" s="571"/>
      <c r="L227" s="571"/>
      <c r="M227" s="571"/>
      <c r="N227" s="251"/>
      <c r="O227" s="101"/>
      <c r="P227" s="101"/>
    </row>
    <row r="228" spans="2:16" x14ac:dyDescent="0.2">
      <c r="B228" s="253" t="s">
        <v>587</v>
      </c>
    </row>
    <row r="229" spans="2:16" x14ac:dyDescent="0.2">
      <c r="B229" s="90" t="s">
        <v>504</v>
      </c>
    </row>
    <row r="230" spans="2:16" x14ac:dyDescent="0.2">
      <c r="B230" s="568" t="s">
        <v>588</v>
      </c>
      <c r="C230" s="568"/>
      <c r="D230" s="568"/>
      <c r="E230" s="568"/>
      <c r="F230" s="568"/>
      <c r="G230" s="568"/>
      <c r="H230" s="568"/>
      <c r="I230" s="568"/>
      <c r="J230" s="568"/>
      <c r="K230" s="568"/>
      <c r="L230" s="568"/>
      <c r="M230" s="568"/>
    </row>
    <row r="231" spans="2:16" x14ac:dyDescent="0.2">
      <c r="B231" s="90" t="s">
        <v>529</v>
      </c>
    </row>
    <row r="232" spans="2:16" x14ac:dyDescent="0.2">
      <c r="B232" s="568" t="s">
        <v>589</v>
      </c>
      <c r="C232" s="568"/>
      <c r="D232" s="568"/>
      <c r="E232" s="568"/>
      <c r="F232" s="568"/>
      <c r="G232" s="568"/>
      <c r="H232" s="568"/>
      <c r="I232" s="568"/>
      <c r="J232" s="568"/>
      <c r="K232" s="568"/>
      <c r="L232" s="568"/>
      <c r="M232" s="568"/>
    </row>
    <row r="233" spans="2:16" x14ac:dyDescent="0.2">
      <c r="B233" s="90" t="s">
        <v>527</v>
      </c>
    </row>
    <row r="234" spans="2:16" x14ac:dyDescent="0.2">
      <c r="B234" s="254" t="s">
        <v>590</v>
      </c>
    </row>
    <row r="235" spans="2:16" x14ac:dyDescent="0.2">
      <c r="B235" s="253" t="s">
        <v>591</v>
      </c>
    </row>
    <row r="236" spans="2:16" x14ac:dyDescent="0.2">
      <c r="B236" s="253" t="s">
        <v>551</v>
      </c>
    </row>
    <row r="237" spans="2:16" ht="31.5" customHeight="1" x14ac:dyDescent="0.2">
      <c r="B237" s="569" t="s">
        <v>592</v>
      </c>
      <c r="C237" s="569"/>
      <c r="D237" s="569"/>
      <c r="E237" s="569"/>
      <c r="F237" s="569"/>
      <c r="G237" s="569"/>
      <c r="H237" s="569"/>
      <c r="I237" s="569"/>
      <c r="J237" s="569"/>
      <c r="K237" s="569"/>
      <c r="L237" s="569"/>
      <c r="M237" s="569"/>
    </row>
  </sheetData>
  <mergeCells count="49">
    <mergeCell ref="M8:M9"/>
    <mergeCell ref="B1:C1"/>
    <mergeCell ref="D1:H1"/>
    <mergeCell ref="B2:C2"/>
    <mergeCell ref="D2:H4"/>
    <mergeCell ref="B3:C3"/>
    <mergeCell ref="B4:C4"/>
    <mergeCell ref="B5:C5"/>
    <mergeCell ref="D5:H5"/>
    <mergeCell ref="B6:C6"/>
    <mergeCell ref="D6:H6"/>
    <mergeCell ref="B7:M7"/>
    <mergeCell ref="B212:M212"/>
    <mergeCell ref="B29:D29"/>
    <mergeCell ref="B35:D35"/>
    <mergeCell ref="B54:D54"/>
    <mergeCell ref="J8:K8"/>
    <mergeCell ref="B184:D184"/>
    <mergeCell ref="B115:D115"/>
    <mergeCell ref="B171:D171"/>
    <mergeCell ref="B179:D179"/>
    <mergeCell ref="B183:D183"/>
    <mergeCell ref="B104:D104"/>
    <mergeCell ref="B8:B9"/>
    <mergeCell ref="C8:C9"/>
    <mergeCell ref="D8:D9"/>
    <mergeCell ref="E8:I8"/>
    <mergeCell ref="L8:L9"/>
    <mergeCell ref="B195:D195"/>
    <mergeCell ref="B204:M204"/>
    <mergeCell ref="B206:M206"/>
    <mergeCell ref="B208:M208"/>
    <mergeCell ref="B210:M210"/>
    <mergeCell ref="B185:D185"/>
    <mergeCell ref="B230:M230"/>
    <mergeCell ref="B232:M232"/>
    <mergeCell ref="B237:M237"/>
    <mergeCell ref="B216:M216"/>
    <mergeCell ref="B218:M218"/>
    <mergeCell ref="B221:M221"/>
    <mergeCell ref="B223:M223"/>
    <mergeCell ref="B225:M225"/>
    <mergeCell ref="B227:M227"/>
    <mergeCell ref="B214:M214"/>
    <mergeCell ref="B187:D187"/>
    <mergeCell ref="B188:D188"/>
    <mergeCell ref="B190:D190"/>
    <mergeCell ref="B191:D191"/>
    <mergeCell ref="B194:D194"/>
  </mergeCells>
  <hyperlinks>
    <hyperlink ref="L175" location="Tavola_02!B236" display="Vedi" xr:uid="{F6E505BB-CEB8-495C-9ED2-7519D620CF79}"/>
    <hyperlink ref="L160" location="Tavola_02!B233" display="Vedi" xr:uid="{30258A04-A5B7-41A1-A940-C1DEE5D14AB6}"/>
    <hyperlink ref="L162" location="Tavola_02!B231" display="Vedi" xr:uid="{BF9A5A9B-CE33-49D7-B7DF-C6F541E8E592}"/>
    <hyperlink ref="L146" location="Tavola_02!B229" display="Vedi" xr:uid="{C42CB836-CA76-4D42-88DD-DBFA33D21840}"/>
    <hyperlink ref="L103" location="Tavola_02!B226" display="Vedi" xr:uid="{6CD5ED4F-C660-4253-A944-F6D12C2192A5}"/>
    <hyperlink ref="L98" location="Tavola_02!B224" display="Vedi" xr:uid="{BB41A339-2F00-4CE1-B697-0E78EF1312CA}"/>
    <hyperlink ref="L97" location="Tavola_02!B222" display="Vedi" xr:uid="{393561EC-7F4E-4283-93FB-89B7DDC875A3}"/>
    <hyperlink ref="L82" location="Tavola_02!B220" display="Vedi" xr:uid="{BB0D6C47-2E5E-4BE5-8DBE-3EEB0574AFA0}"/>
    <hyperlink ref="L52" location="Tavola_02!B217" display="Vedi" xr:uid="{AF41FEBD-04DB-430D-8F10-AFC0F3D509A2}"/>
    <hyperlink ref="L50" location="Tavola_02!B215" display="Vedi" xr:uid="{111EB6D4-2F15-4B01-903E-7F9A60E42F69}"/>
    <hyperlink ref="L49" location="Tavola_02!B213" display="Vedi" xr:uid="{FA100812-1E2D-4496-AD61-EA9AE51BF0C6}"/>
    <hyperlink ref="L47" location="Tavola_02!B211" display="Vedi" xr:uid="{FD799399-42F9-44C7-9538-D114C7CA4891}"/>
    <hyperlink ref="L45" location="Tavola_02!B209" display="Vedi" xr:uid="{CB65B6A5-74F4-4602-B1D8-1ECDD05BFCC6}"/>
    <hyperlink ref="L44" location="Tavola_02!B207" display="Vedi" xr:uid="{D51B2AD7-4EE6-4222-A48F-8A1E42A6B35B}"/>
    <hyperlink ref="L37" location="Tavola_02!B205" display="Vedi" xr:uid="{D9B872F0-EFDF-472F-BF8B-8DDA2661FE6A}"/>
    <hyperlink ref="L36" location="Tavola_02!B203" display="Vedi" xr:uid="{1A373AA2-9F48-4694-8317-25B84CED8C58}"/>
    <hyperlink ref="M16" location="Tavola_08!B10" display="Vedi" xr:uid="{59AD0B24-BDC5-44E9-A2EB-C14197703560}"/>
    <hyperlink ref="M17" location="Tavola_08!B18" display="Vedi" xr:uid="{D53CDB71-8AB0-4044-B6B0-9DD68F111DB4}"/>
    <hyperlink ref="M20" location="Tavola_08!B19" display="Vedi" xr:uid="{BC72E31C-2F15-492E-BFEE-37C14DB46EF7}"/>
    <hyperlink ref="M23" location="Tavola_08!B20" display="Vedi" xr:uid="{F8CDB8FA-AC70-47C9-B4AD-7D927D45017B}"/>
    <hyperlink ref="M24" location="Tavola_08!B23" display="Vedi" xr:uid="{6BC80BBD-0468-4EED-8ED4-F2CF54B42E11}"/>
    <hyperlink ref="M28" location="Tavola_08!B24" display="Vedi" xr:uid="{F2D6764E-B385-4361-83FA-D1B705704FDE}"/>
    <hyperlink ref="M31" location="Tavola_08!B25" display="Vedi" xr:uid="{FE54F7EF-822E-42B0-9554-8DC9592EA8AF}"/>
    <hyperlink ref="M33" location="Tavola_08!B35" display="Vedi" xr:uid="{FB7BD975-C885-4D1C-B408-0D237FC89B09}"/>
    <hyperlink ref="M39" location="Tavola_08!B36" display="Vedi" xr:uid="{434498F4-776F-4018-894D-C245D72E22B3}"/>
    <hyperlink ref="M41" location="Tavola_08!B37" display="Vedi" xr:uid="{3FE233B0-8C58-4179-83CE-BE9C376B0593}"/>
    <hyperlink ref="M42" location="Tavola_08!B42" display="Vedi" xr:uid="{963B3FCD-8C2D-4E33-8249-3E6051557625}"/>
    <hyperlink ref="M45" location="Tavola_08!B44" display="Vedi" xr:uid="{E7FC1206-2510-480F-B5DD-015044663BF2}"/>
    <hyperlink ref="M48" location="Tavola_08!B45" display="Vedi " xr:uid="{C76BC965-DA49-4400-9661-B7C4620B1BCF}"/>
    <hyperlink ref="M52" location="Tavola_08!B46" display="Vedi" xr:uid="{BCE78115-41E7-4FD6-AA3D-9C37AE519D2B}"/>
    <hyperlink ref="M58" location="Tavola_08!B47" display="Vedi" xr:uid="{F9D59B96-2B41-456E-B95C-42AE19D1AC54}"/>
    <hyperlink ref="M59" location="Tavola_08!B49" display="Vedi" xr:uid="{9760F990-69C6-4D52-A10F-6067EFA374B8}"/>
    <hyperlink ref="M63" location="Tavola_08!B50" display="Vedi" xr:uid="{5F6EFA11-0997-46EF-B029-EC4480B95A8F}"/>
    <hyperlink ref="M68" location="Tavola_08!B51" display="Vedi" xr:uid="{AC3DBB24-E2AB-4D85-8FA4-BF3694F8477E}"/>
    <hyperlink ref="M70" location="Tavola_08!B52" display="Vedi" xr:uid="{F375A53B-6E46-464C-A74D-1063842F1BDB}"/>
    <hyperlink ref="M78" location="Tavola_08!B55" display="Vedi" xr:uid="{2C02C6D6-4432-4528-BDF3-6FA65001B20C}"/>
    <hyperlink ref="M86" location="Tavola_08!B57" display="Vedi" xr:uid="{260A8E4C-8FA6-48F3-B363-45897E666D68}"/>
    <hyperlink ref="M87" location="Tavola_08!B62" display="Vedi" xr:uid="{E8B5B570-EED0-47BB-B0A6-48A9C1988A6C}"/>
    <hyperlink ref="M94" location="Tavola_08!B66" display="Vedi" xr:uid="{443CFA37-B82E-442E-8E54-A342D7BC31CE}"/>
    <hyperlink ref="M95" location="Tavola_08!B68" display="Vedi" xr:uid="{C93E3D65-1703-4A4C-9FFA-223250615507}"/>
    <hyperlink ref="M98" location="Tavola_08!B69" display="Vedi" xr:uid="{D5A533C0-F686-45DF-9164-D2353C4EA415}"/>
    <hyperlink ref="M100" location="Tavola_08!B74" display="Vedi" xr:uid="{B60DAD3E-0804-4F50-A292-F000F9582451}"/>
    <hyperlink ref="M110" location="Tavola_08!B76" display="Vedi" xr:uid="{32F25627-33FD-4C52-A642-51E32108B8A1}"/>
    <hyperlink ref="M114" location="Tavola_08!B82" display="Vedi" xr:uid="{66798659-0B8F-408C-B07F-676A0B86C190}"/>
    <hyperlink ref="M112" location="Tavola_08!B83" display="Vedi" xr:uid="{2A986564-DE83-45AB-8288-96DF290545BA}"/>
    <hyperlink ref="M120" location="Tavola_08!B87" display="Vedi" xr:uid="{9B869964-8ED1-42B8-A012-7F7135DAE8A4}"/>
    <hyperlink ref="M131" location="Tavola_08!B89" display="Vedi" xr:uid="{7EA26E08-F7E1-4829-9F0D-20368C919C0D}"/>
    <hyperlink ref="M193" location="Tavola_08!B91" display="Vedi" xr:uid="{87F0F64A-FCD5-4E76-8CF1-199D1FC7809A}"/>
    <hyperlink ref="M137" location="Tavola_08!B94" display="Vedi" xr:uid="{2282D750-3C85-4C4A-A824-CC7C4331CA82}"/>
    <hyperlink ref="M138" location="Tavola_08!B95" display="Vedi" xr:uid="{85667146-CFEA-413B-8246-3B441E38AF44}"/>
    <hyperlink ref="M139" location="Tavola_08!B97" display="Vedi" xr:uid="{6A0EE289-56F9-4FF5-8075-68169B6E2C51}"/>
    <hyperlink ref="M150" location="Tavola_08!B98" display="Vedi" xr:uid="{2A27B4D7-B47B-414E-984B-E2642B3C4556}"/>
    <hyperlink ref="M158" location="Tavola_08!B100" display="Vedi" xr:uid="{70913A69-2C08-4E0A-B8C1-2A20B37408F0}"/>
    <hyperlink ref="M161" location="Tavola_08!B102" display="Vedi" xr:uid="{22AD1273-BFDF-4B63-8A9D-887A6885CD1E}"/>
    <hyperlink ref="M165" location="Tavola_08!B107" display="Vedi" xr:uid="{EA095D7F-6B44-4137-BE0F-E62A01413C38}"/>
    <hyperlink ref="M167" location="Tavola_08!B110" display="Vedi" xr:uid="{FA4DA645-B82F-4754-91AD-EB86626279C4}"/>
    <hyperlink ref="M176" location="Tavola_08!B111" display="Vedi" xr:uid="{D8CD60B5-815C-4407-A0AC-21962602B5A9}"/>
    <hyperlink ref="M177" location="Tavola_08!B117" display="Vedi" xr:uid="{C4B1E997-FE63-4A6F-A7CF-178063CBE66C}"/>
    <hyperlink ref="M181" location="Tavola_08!B120" display="Vedi" xr:uid="{C6BC2222-9525-468E-AFD6-4641DEF16023}"/>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4AA7-336F-4BB3-AC5C-4F0538D231F5}">
  <sheetPr>
    <tabColor rgb="FFA4CCCC"/>
  </sheetPr>
  <dimension ref="A1:I29"/>
  <sheetViews>
    <sheetView workbookViewId="0">
      <selection activeCell="I23" sqref="I23"/>
    </sheetView>
  </sheetViews>
  <sheetFormatPr defaultColWidth="9.140625" defaultRowHeight="12.75" x14ac:dyDescent="0.2"/>
  <cols>
    <col min="1" max="1" width="2.42578125" style="2" customWidth="1"/>
    <col min="2" max="2" width="7.42578125" style="2" customWidth="1"/>
    <col min="3" max="3" width="20.85546875" style="2" customWidth="1"/>
    <col min="4" max="4" width="34.42578125" style="2" customWidth="1"/>
    <col min="5" max="5" width="54.5703125" style="2" bestFit="1" customWidth="1"/>
    <col min="6" max="6" width="22.42578125" style="2" bestFit="1" customWidth="1"/>
    <col min="7" max="7" width="13.42578125" style="2" bestFit="1" customWidth="1"/>
    <col min="8" max="8" width="13.7109375" style="2" bestFit="1" customWidth="1"/>
    <col min="9" max="9" width="13.42578125" style="2" bestFit="1" customWidth="1"/>
    <col min="10" max="13" width="9.140625" style="2"/>
    <col min="14" max="14" width="13.42578125" style="2" customWidth="1"/>
    <col min="15" max="15" width="9.140625" style="2"/>
    <col min="16" max="16" width="16.42578125" style="2" customWidth="1"/>
    <col min="17" max="16384" width="9.140625" style="2"/>
  </cols>
  <sheetData>
    <row r="1" spans="1:9" ht="29.25" customHeight="1" x14ac:dyDescent="0.2">
      <c r="B1" s="535"/>
      <c r="C1" s="536"/>
      <c r="D1" s="537" t="str">
        <f>Indice!B17</f>
        <v>T.2.4</v>
      </c>
      <c r="E1" s="538"/>
      <c r="F1" s="538"/>
      <c r="G1" s="538"/>
      <c r="H1" s="539"/>
    </row>
    <row r="2" spans="1:9" ht="18" customHeight="1" x14ac:dyDescent="0.2">
      <c r="B2" s="540" t="s">
        <v>285</v>
      </c>
      <c r="C2" s="540"/>
      <c r="D2" s="541" t="str">
        <f>Indice!D17</f>
        <v>Mostre con biglietto dedicato in Piemonte con più di 5 mila ingressi</v>
      </c>
      <c r="E2" s="542"/>
      <c r="F2" s="542"/>
      <c r="G2" s="542"/>
      <c r="H2" s="543"/>
    </row>
    <row r="3" spans="1:9" ht="18" customHeight="1" x14ac:dyDescent="0.2">
      <c r="B3" s="521" t="str">
        <f>Indice!F17</f>
        <v>Piemonte</v>
      </c>
      <c r="C3" s="521"/>
      <c r="D3" s="544"/>
      <c r="E3" s="545"/>
      <c r="F3" s="545"/>
      <c r="G3" s="545"/>
      <c r="H3" s="546"/>
    </row>
    <row r="4" spans="1:9" ht="15.75" customHeight="1" x14ac:dyDescent="0.2">
      <c r="B4" s="521" t="str">
        <f>Indice!E17</f>
        <v>Ingressi</v>
      </c>
      <c r="C4" s="521"/>
      <c r="D4" s="547"/>
      <c r="E4" s="548"/>
      <c r="F4" s="548"/>
      <c r="G4" s="548"/>
      <c r="H4" s="549"/>
    </row>
    <row r="5" spans="1:9" ht="15.75" customHeight="1" x14ac:dyDescent="0.2">
      <c r="B5" s="521" t="str">
        <f>Indice!G17</f>
        <v>titolo mostra</v>
      </c>
      <c r="C5" s="521"/>
      <c r="D5" s="522" t="s">
        <v>284</v>
      </c>
      <c r="E5" s="523"/>
      <c r="F5" s="523"/>
      <c r="G5" s="523"/>
      <c r="H5" s="524"/>
    </row>
    <row r="6" spans="1:9" ht="18.600000000000001" customHeight="1" x14ac:dyDescent="0.2">
      <c r="B6" s="525" t="str">
        <f>Indice!H17</f>
        <v>2023|</v>
      </c>
      <c r="C6" s="526"/>
      <c r="D6" s="527" t="s">
        <v>916</v>
      </c>
      <c r="E6" s="528"/>
      <c r="F6" s="528"/>
      <c r="G6" s="528"/>
      <c r="H6" s="529"/>
    </row>
    <row r="7" spans="1:9" x14ac:dyDescent="0.2">
      <c r="F7" s="272"/>
      <c r="G7" s="272"/>
      <c r="H7" s="272"/>
      <c r="I7" s="273"/>
    </row>
    <row r="8" spans="1:9" ht="23.25" customHeight="1" x14ac:dyDescent="0.2">
      <c r="B8" s="55"/>
      <c r="C8" s="55"/>
      <c r="D8" s="55"/>
      <c r="E8" s="55"/>
      <c r="F8" s="55"/>
      <c r="G8" s="55"/>
      <c r="H8" s="55"/>
      <c r="I8" s="55"/>
    </row>
    <row r="9" spans="1:9" ht="32.25" customHeight="1" thickBot="1" x14ac:dyDescent="0.25">
      <c r="B9" s="123" t="s">
        <v>596</v>
      </c>
      <c r="C9" s="172" t="s">
        <v>627</v>
      </c>
      <c r="D9" s="124" t="s">
        <v>628</v>
      </c>
      <c r="E9" s="56" t="s">
        <v>629</v>
      </c>
      <c r="F9" s="56" t="s">
        <v>630</v>
      </c>
      <c r="G9" s="56" t="s">
        <v>100</v>
      </c>
      <c r="H9" s="56" t="s">
        <v>631</v>
      </c>
      <c r="I9" s="263" t="s">
        <v>632</v>
      </c>
    </row>
    <row r="10" spans="1:9" ht="13.5" thickTop="1" x14ac:dyDescent="0.2">
      <c r="B10" s="58">
        <v>1</v>
      </c>
      <c r="C10" s="113">
        <v>80184</v>
      </c>
      <c r="D10" s="59" t="s">
        <v>603</v>
      </c>
      <c r="E10" s="259" t="s">
        <v>203</v>
      </c>
      <c r="F10" s="259" t="s">
        <v>604</v>
      </c>
      <c r="G10" s="114" t="s">
        <v>41</v>
      </c>
      <c r="H10" s="255">
        <v>45006</v>
      </c>
      <c r="I10" s="264">
        <v>45172</v>
      </c>
    </row>
    <row r="11" spans="1:9" x14ac:dyDescent="0.2">
      <c r="B11" s="64">
        <v>2</v>
      </c>
      <c r="C11" s="115">
        <v>66286</v>
      </c>
      <c r="D11" s="65" t="s">
        <v>605</v>
      </c>
      <c r="E11" s="260" t="s">
        <v>203</v>
      </c>
      <c r="F11" s="260" t="s">
        <v>604</v>
      </c>
      <c r="G11" s="116" t="s">
        <v>41</v>
      </c>
      <c r="H11" s="256">
        <v>45212</v>
      </c>
      <c r="I11" s="265">
        <v>45319</v>
      </c>
    </row>
    <row r="12" spans="1:9" x14ac:dyDescent="0.2">
      <c r="B12" s="64">
        <v>3</v>
      </c>
      <c r="C12" s="115">
        <v>63590</v>
      </c>
      <c r="D12" s="65" t="s">
        <v>606</v>
      </c>
      <c r="E12" s="260" t="s">
        <v>203</v>
      </c>
      <c r="F12" s="260" t="s">
        <v>604</v>
      </c>
      <c r="G12" s="116" t="s">
        <v>41</v>
      </c>
      <c r="H12" s="256">
        <v>45197</v>
      </c>
      <c r="I12" s="265">
        <v>45319</v>
      </c>
    </row>
    <row r="13" spans="1:9" x14ac:dyDescent="0.2">
      <c r="B13" s="80">
        <v>4</v>
      </c>
      <c r="C13" s="121">
        <v>36394</v>
      </c>
      <c r="D13" s="65" t="s">
        <v>607</v>
      </c>
      <c r="E13" s="261" t="s">
        <v>608</v>
      </c>
      <c r="F13" s="261" t="s">
        <v>38</v>
      </c>
      <c r="G13" s="122" t="s">
        <v>34</v>
      </c>
      <c r="H13" s="257">
        <v>44856</v>
      </c>
      <c r="I13" s="266">
        <v>45026</v>
      </c>
    </row>
    <row r="14" spans="1:9" x14ac:dyDescent="0.2">
      <c r="B14" s="64">
        <v>5</v>
      </c>
      <c r="C14" s="115">
        <v>35302</v>
      </c>
      <c r="D14" s="65" t="s">
        <v>609</v>
      </c>
      <c r="E14" s="260" t="s">
        <v>610</v>
      </c>
      <c r="F14" s="260" t="s">
        <v>26</v>
      </c>
      <c r="G14" s="116" t="s">
        <v>20</v>
      </c>
      <c r="H14" s="256">
        <v>44888</v>
      </c>
      <c r="I14" s="265">
        <v>45026</v>
      </c>
    </row>
    <row r="15" spans="1:9" x14ac:dyDescent="0.2">
      <c r="B15" s="64">
        <v>6</v>
      </c>
      <c r="C15" s="115">
        <v>35217</v>
      </c>
      <c r="D15" s="65" t="s">
        <v>611</v>
      </c>
      <c r="E15" s="260" t="s">
        <v>259</v>
      </c>
      <c r="F15" s="260" t="s">
        <v>63</v>
      </c>
      <c r="G15" s="116" t="s">
        <v>41</v>
      </c>
      <c r="H15" s="256">
        <v>44854</v>
      </c>
      <c r="I15" s="265">
        <v>45051</v>
      </c>
    </row>
    <row r="16" spans="1:9" x14ac:dyDescent="0.2">
      <c r="A16" s="86"/>
      <c r="B16" s="80">
        <v>7</v>
      </c>
      <c r="C16" s="121">
        <v>35023</v>
      </c>
      <c r="D16" s="65" t="s">
        <v>612</v>
      </c>
      <c r="E16" s="261" t="s">
        <v>229</v>
      </c>
      <c r="F16" s="261" t="s">
        <v>63</v>
      </c>
      <c r="G16" s="122" t="s">
        <v>41</v>
      </c>
      <c r="H16" s="257">
        <v>45056</v>
      </c>
      <c r="I16" s="266">
        <v>45166</v>
      </c>
    </row>
    <row r="17" spans="2:9" x14ac:dyDescent="0.2">
      <c r="B17" s="64">
        <v>8</v>
      </c>
      <c r="C17" s="115">
        <v>34896</v>
      </c>
      <c r="D17" s="65" t="s">
        <v>613</v>
      </c>
      <c r="E17" s="260" t="s">
        <v>229</v>
      </c>
      <c r="F17" s="260" t="s">
        <v>63</v>
      </c>
      <c r="G17" s="116" t="s">
        <v>41</v>
      </c>
      <c r="H17" s="256">
        <v>45120</v>
      </c>
      <c r="I17" s="265">
        <v>45208</v>
      </c>
    </row>
    <row r="18" spans="2:9" ht="12" customHeight="1" x14ac:dyDescent="0.2">
      <c r="B18" s="70">
        <v>9</v>
      </c>
      <c r="C18" s="117">
        <v>28382</v>
      </c>
      <c r="D18" s="65" t="s">
        <v>614</v>
      </c>
      <c r="E18" s="262" t="s">
        <v>268</v>
      </c>
      <c r="F18" s="262" t="s">
        <v>63</v>
      </c>
      <c r="G18" s="118" t="s">
        <v>41</v>
      </c>
      <c r="H18" s="258">
        <v>45126</v>
      </c>
      <c r="I18" s="267">
        <v>45207</v>
      </c>
    </row>
    <row r="19" spans="2:9" x14ac:dyDescent="0.2">
      <c r="B19" s="64">
        <v>10</v>
      </c>
      <c r="C19" s="115">
        <v>26219</v>
      </c>
      <c r="D19" s="65" t="s">
        <v>615</v>
      </c>
      <c r="E19" s="260" t="s">
        <v>268</v>
      </c>
      <c r="F19" s="260" t="s">
        <v>63</v>
      </c>
      <c r="G19" s="116" t="s">
        <v>41</v>
      </c>
      <c r="H19" s="256">
        <v>44982</v>
      </c>
      <c r="I19" s="265">
        <v>45081</v>
      </c>
    </row>
    <row r="20" spans="2:9" x14ac:dyDescent="0.2">
      <c r="B20" s="64">
        <v>11</v>
      </c>
      <c r="C20" s="115">
        <v>25099</v>
      </c>
      <c r="D20" s="65" t="s">
        <v>616</v>
      </c>
      <c r="E20" s="260" t="s">
        <v>332</v>
      </c>
      <c r="F20" s="260" t="s">
        <v>10</v>
      </c>
      <c r="G20" s="116" t="s">
        <v>9</v>
      </c>
      <c r="H20" s="256">
        <v>44891</v>
      </c>
      <c r="I20" s="265">
        <v>45060</v>
      </c>
    </row>
    <row r="21" spans="2:9" x14ac:dyDescent="0.2">
      <c r="B21" s="64">
        <v>12</v>
      </c>
      <c r="C21" s="115">
        <v>25000</v>
      </c>
      <c r="D21" s="65" t="s">
        <v>617</v>
      </c>
      <c r="E21" s="260" t="s">
        <v>482</v>
      </c>
      <c r="F21" s="260" t="s">
        <v>618</v>
      </c>
      <c r="G21" s="116" t="s">
        <v>41</v>
      </c>
      <c r="H21" s="256">
        <v>45102</v>
      </c>
      <c r="I21" s="265">
        <v>45169</v>
      </c>
    </row>
    <row r="22" spans="2:9" x14ac:dyDescent="0.2">
      <c r="B22" s="64">
        <v>13</v>
      </c>
      <c r="C22" s="115">
        <v>21545</v>
      </c>
      <c r="D22" s="65" t="s">
        <v>619</v>
      </c>
      <c r="E22" s="260" t="s">
        <v>229</v>
      </c>
      <c r="F22" s="260" t="s">
        <v>63</v>
      </c>
      <c r="G22" s="116" t="s">
        <v>41</v>
      </c>
      <c r="H22" s="256">
        <v>44981</v>
      </c>
      <c r="I22" s="265">
        <v>45026</v>
      </c>
    </row>
    <row r="23" spans="2:9" x14ac:dyDescent="0.2">
      <c r="B23" s="64">
        <v>14</v>
      </c>
      <c r="C23" s="115">
        <v>20123</v>
      </c>
      <c r="D23" s="65" t="s">
        <v>620</v>
      </c>
      <c r="E23" s="260" t="s">
        <v>263</v>
      </c>
      <c r="F23" s="260" t="s">
        <v>63</v>
      </c>
      <c r="G23" s="116" t="s">
        <v>41</v>
      </c>
      <c r="H23" s="256">
        <v>44868</v>
      </c>
      <c r="I23" s="265">
        <v>44997</v>
      </c>
    </row>
    <row r="24" spans="2:9" x14ac:dyDescent="0.2">
      <c r="B24" s="64">
        <v>15</v>
      </c>
      <c r="C24" s="115">
        <v>20000</v>
      </c>
      <c r="D24" s="65" t="s">
        <v>621</v>
      </c>
      <c r="E24" s="260" t="s">
        <v>482</v>
      </c>
      <c r="F24" s="260" t="s">
        <v>618</v>
      </c>
      <c r="G24" s="116" t="s">
        <v>41</v>
      </c>
      <c r="H24" s="256">
        <v>45108</v>
      </c>
      <c r="I24" s="265">
        <v>45169</v>
      </c>
    </row>
    <row r="25" spans="2:9" x14ac:dyDescent="0.2">
      <c r="B25" s="64">
        <v>16</v>
      </c>
      <c r="C25" s="115">
        <v>17041</v>
      </c>
      <c r="D25" s="65" t="s">
        <v>622</v>
      </c>
      <c r="E25" s="260" t="s">
        <v>253</v>
      </c>
      <c r="F25" s="260" t="s">
        <v>63</v>
      </c>
      <c r="G25" s="116" t="s">
        <v>41</v>
      </c>
      <c r="H25" s="256">
        <v>44855</v>
      </c>
      <c r="I25" s="265">
        <v>44983</v>
      </c>
    </row>
    <row r="26" spans="2:9" x14ac:dyDescent="0.2">
      <c r="B26" s="64">
        <v>17</v>
      </c>
      <c r="C26" s="115">
        <v>16418</v>
      </c>
      <c r="D26" s="65" t="s">
        <v>623</v>
      </c>
      <c r="E26" s="260" t="s">
        <v>253</v>
      </c>
      <c r="F26" s="260" t="s">
        <v>63</v>
      </c>
      <c r="G26" s="116" t="s">
        <v>41</v>
      </c>
      <c r="H26" s="256">
        <v>45035</v>
      </c>
      <c r="I26" s="265">
        <v>45172</v>
      </c>
    </row>
    <row r="27" spans="2:9" x14ac:dyDescent="0.2">
      <c r="B27" s="64">
        <v>18</v>
      </c>
      <c r="C27" s="115">
        <v>16343</v>
      </c>
      <c r="D27" s="65" t="s">
        <v>624</v>
      </c>
      <c r="E27" s="260" t="s">
        <v>263</v>
      </c>
      <c r="F27" s="260" t="s">
        <v>63</v>
      </c>
      <c r="G27" s="116" t="s">
        <v>41</v>
      </c>
      <c r="H27" s="256">
        <v>45020</v>
      </c>
      <c r="I27" s="265">
        <v>45179</v>
      </c>
    </row>
    <row r="28" spans="2:9" x14ac:dyDescent="0.2">
      <c r="B28" s="64">
        <v>19</v>
      </c>
      <c r="C28" s="115">
        <v>8066</v>
      </c>
      <c r="D28" s="65" t="s">
        <v>625</v>
      </c>
      <c r="E28" s="260" t="s">
        <v>229</v>
      </c>
      <c r="F28" s="260" t="s">
        <v>63</v>
      </c>
      <c r="G28" s="116" t="s">
        <v>41</v>
      </c>
      <c r="H28" s="256">
        <v>45225</v>
      </c>
      <c r="I28" s="265">
        <v>45236</v>
      </c>
    </row>
    <row r="29" spans="2:9" x14ac:dyDescent="0.2">
      <c r="B29" s="157">
        <v>20</v>
      </c>
      <c r="C29" s="212">
        <v>7822</v>
      </c>
      <c r="D29" s="211" t="s">
        <v>626</v>
      </c>
      <c r="E29" s="271" t="s">
        <v>335</v>
      </c>
      <c r="F29" s="271" t="s">
        <v>334</v>
      </c>
      <c r="G29" s="268" t="s">
        <v>9</v>
      </c>
      <c r="H29" s="269">
        <v>44986</v>
      </c>
      <c r="I29" s="270">
        <v>45231</v>
      </c>
    </row>
  </sheetData>
  <mergeCells count="10">
    <mergeCell ref="B5:C5"/>
    <mergeCell ref="D5:H5"/>
    <mergeCell ref="B6:C6"/>
    <mergeCell ref="D6:H6"/>
    <mergeCell ref="B1:C1"/>
    <mergeCell ref="D1:H1"/>
    <mergeCell ref="B2:C2"/>
    <mergeCell ref="D2:H4"/>
    <mergeCell ref="B3:C3"/>
    <mergeCell ref="B4:C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D0BDC-41DB-48D5-8DC4-87D7E2DFFD44}">
  <sheetPr>
    <tabColor rgb="FFA4CCCC"/>
  </sheetPr>
  <dimension ref="A1:I63"/>
  <sheetViews>
    <sheetView workbookViewId="0">
      <selection activeCell="I23" sqref="I23"/>
    </sheetView>
  </sheetViews>
  <sheetFormatPr defaultColWidth="9.140625" defaultRowHeight="12.75" x14ac:dyDescent="0.2"/>
  <cols>
    <col min="1" max="1" width="2.42578125" style="2" customWidth="1"/>
    <col min="2" max="2" width="36.42578125" style="2" customWidth="1"/>
    <col min="3" max="3" width="22.42578125" style="2" customWidth="1"/>
    <col min="4" max="4" width="8.140625" style="2" customWidth="1"/>
    <col min="5" max="5" width="54.5703125" style="2" bestFit="1" customWidth="1"/>
    <col min="6" max="6" width="14.140625" style="2" customWidth="1"/>
    <col min="7" max="7" width="13.42578125" style="2" bestFit="1" customWidth="1"/>
    <col min="8" max="8" width="13.7109375" style="2" bestFit="1" customWidth="1"/>
    <col min="9" max="9" width="13.42578125" style="2" bestFit="1" customWidth="1"/>
    <col min="10" max="13" width="9.140625" style="2"/>
    <col min="14" max="14" width="13.42578125" style="2" customWidth="1"/>
    <col min="15" max="15" width="9.140625" style="2"/>
    <col min="16" max="16" width="16.42578125" style="2" customWidth="1"/>
    <col min="17" max="16384" width="9.140625" style="2"/>
  </cols>
  <sheetData>
    <row r="1" spans="1:9" ht="29.25" customHeight="1" x14ac:dyDescent="0.2">
      <c r="B1" s="284"/>
      <c r="C1" s="537" t="str">
        <f>Indice!B18</f>
        <v>T.2.5</v>
      </c>
      <c r="D1" s="538"/>
      <c r="E1" s="538"/>
      <c r="F1" s="538"/>
      <c r="G1" s="539"/>
      <c r="H1" s="368"/>
    </row>
    <row r="2" spans="1:9" ht="18" customHeight="1" x14ac:dyDescent="0.2">
      <c r="B2" s="367" t="s">
        <v>285</v>
      </c>
      <c r="C2" s="579" t="str">
        <f>Indice!D18</f>
        <v>Mostre con biglietti gratuiti, integrati e dedicati, in Piemonte con più di 10 mila ingressi</v>
      </c>
      <c r="D2" s="580"/>
      <c r="E2" s="580"/>
      <c r="F2" s="580"/>
      <c r="G2" s="581"/>
    </row>
    <row r="3" spans="1:9" ht="18" customHeight="1" x14ac:dyDescent="0.2">
      <c r="B3" s="285" t="str">
        <f>Indice!F18</f>
        <v>Piemonte</v>
      </c>
      <c r="C3" s="582"/>
      <c r="D3" s="583"/>
      <c r="E3" s="583"/>
      <c r="F3" s="583"/>
      <c r="G3" s="584"/>
    </row>
    <row r="4" spans="1:9" ht="15.75" customHeight="1" x14ac:dyDescent="0.2">
      <c r="B4" s="285" t="str">
        <f>Indice!E18</f>
        <v>Ingressi</v>
      </c>
      <c r="C4" s="585"/>
      <c r="D4" s="586"/>
      <c r="E4" s="586"/>
      <c r="F4" s="586"/>
      <c r="G4" s="587"/>
    </row>
    <row r="5" spans="1:9" ht="15.75" customHeight="1" x14ac:dyDescent="0.2">
      <c r="B5" s="285" t="str">
        <f>Indice!G18</f>
        <v>titolo mostra</v>
      </c>
      <c r="C5" s="522" t="s">
        <v>284</v>
      </c>
      <c r="D5" s="523"/>
      <c r="E5" s="523"/>
      <c r="F5" s="523"/>
      <c r="G5" s="524"/>
    </row>
    <row r="6" spans="1:9" ht="18.600000000000001" customHeight="1" x14ac:dyDescent="0.2">
      <c r="B6" s="286" t="str">
        <f>Indice!H18</f>
        <v>2023|</v>
      </c>
      <c r="C6" s="527" t="s">
        <v>283</v>
      </c>
      <c r="D6" s="528"/>
      <c r="E6" s="528"/>
      <c r="F6" s="528"/>
      <c r="G6" s="529"/>
    </row>
    <row r="7" spans="1:9" x14ac:dyDescent="0.2">
      <c r="F7" s="272"/>
      <c r="G7" s="272"/>
      <c r="H7" s="273"/>
      <c r="I7" s="273"/>
    </row>
    <row r="8" spans="1:9" ht="23.25" customHeight="1" x14ac:dyDescent="0.2">
      <c r="B8" s="55"/>
      <c r="C8" s="55"/>
      <c r="D8" s="55"/>
      <c r="E8" s="55"/>
      <c r="F8" s="55"/>
      <c r="G8" s="55"/>
      <c r="H8" s="55"/>
      <c r="I8" s="55"/>
    </row>
    <row r="9" spans="1:9" ht="32.25" customHeight="1" thickBot="1" x14ac:dyDescent="0.25">
      <c r="B9" s="123" t="s">
        <v>599</v>
      </c>
      <c r="C9" s="172" t="s">
        <v>600</v>
      </c>
      <c r="D9" s="124" t="s">
        <v>634</v>
      </c>
      <c r="E9" s="56" t="s">
        <v>598</v>
      </c>
      <c r="F9" s="56" t="s">
        <v>601</v>
      </c>
      <c r="G9" s="56" t="s">
        <v>602</v>
      </c>
      <c r="H9" s="56" t="s">
        <v>597</v>
      </c>
      <c r="I9" s="287" t="s">
        <v>635</v>
      </c>
    </row>
    <row r="10" spans="1:9" ht="13.5" thickTop="1" x14ac:dyDescent="0.2">
      <c r="B10" s="58" t="s">
        <v>242</v>
      </c>
      <c r="C10" s="59" t="s">
        <v>63</v>
      </c>
      <c r="D10" s="59" t="s">
        <v>41</v>
      </c>
      <c r="E10" s="259" t="s">
        <v>636</v>
      </c>
      <c r="F10" s="255">
        <v>44902</v>
      </c>
      <c r="G10" s="279">
        <v>45176</v>
      </c>
      <c r="H10" s="113">
        <v>821280</v>
      </c>
      <c r="I10" s="274" t="s">
        <v>124</v>
      </c>
    </row>
    <row r="11" spans="1:9" x14ac:dyDescent="0.2">
      <c r="B11" s="64" t="s">
        <v>209</v>
      </c>
      <c r="C11" s="65" t="s">
        <v>63</v>
      </c>
      <c r="D11" s="65" t="s">
        <v>41</v>
      </c>
      <c r="E11" s="260" t="s">
        <v>637</v>
      </c>
      <c r="F11" s="256">
        <v>44657</v>
      </c>
      <c r="G11" s="280">
        <v>45062</v>
      </c>
      <c r="H11" s="115">
        <v>453307</v>
      </c>
      <c r="I11" s="275" t="s">
        <v>124</v>
      </c>
    </row>
    <row r="12" spans="1:9" x14ac:dyDescent="0.2">
      <c r="B12" s="64" t="s">
        <v>242</v>
      </c>
      <c r="C12" s="65" t="s">
        <v>63</v>
      </c>
      <c r="D12" s="65" t="s">
        <v>41</v>
      </c>
      <c r="E12" s="260" t="s">
        <v>638</v>
      </c>
      <c r="F12" s="256">
        <v>45009</v>
      </c>
      <c r="G12" s="280">
        <v>45074</v>
      </c>
      <c r="H12" s="115">
        <v>254170</v>
      </c>
      <c r="I12" s="275" t="s">
        <v>124</v>
      </c>
    </row>
    <row r="13" spans="1:9" x14ac:dyDescent="0.2">
      <c r="B13" s="80" t="s">
        <v>242</v>
      </c>
      <c r="C13" s="81" t="s">
        <v>63</v>
      </c>
      <c r="D13" s="65" t="s">
        <v>41</v>
      </c>
      <c r="E13" s="261" t="s">
        <v>639</v>
      </c>
      <c r="F13" s="257">
        <v>45219</v>
      </c>
      <c r="G13" s="281">
        <v>45291</v>
      </c>
      <c r="H13" s="121">
        <v>215050</v>
      </c>
      <c r="I13" s="276" t="s">
        <v>124</v>
      </c>
    </row>
    <row r="14" spans="1:9" x14ac:dyDescent="0.2">
      <c r="B14" s="64" t="s">
        <v>242</v>
      </c>
      <c r="C14" s="65" t="s">
        <v>63</v>
      </c>
      <c r="D14" s="65" t="s">
        <v>41</v>
      </c>
      <c r="E14" s="260" t="s">
        <v>640</v>
      </c>
      <c r="F14" s="256">
        <v>44939</v>
      </c>
      <c r="G14" s="280">
        <v>45004</v>
      </c>
      <c r="H14" s="115">
        <v>191408</v>
      </c>
      <c r="I14" s="275" t="s">
        <v>124</v>
      </c>
    </row>
    <row r="15" spans="1:9" x14ac:dyDescent="0.2">
      <c r="B15" s="64" t="s">
        <v>209</v>
      </c>
      <c r="C15" s="65" t="s">
        <v>63</v>
      </c>
      <c r="D15" s="65" t="s">
        <v>41</v>
      </c>
      <c r="E15" s="260" t="s">
        <v>641</v>
      </c>
      <c r="F15" s="256">
        <v>45056</v>
      </c>
      <c r="G15" s="280">
        <v>45180</v>
      </c>
      <c r="H15" s="115">
        <v>175588</v>
      </c>
      <c r="I15" s="275" t="s">
        <v>124</v>
      </c>
    </row>
    <row r="16" spans="1:9" x14ac:dyDescent="0.2">
      <c r="A16" s="86"/>
      <c r="B16" s="80" t="s">
        <v>242</v>
      </c>
      <c r="C16" s="81" t="s">
        <v>63</v>
      </c>
      <c r="D16" s="65" t="s">
        <v>41</v>
      </c>
      <c r="E16" s="261" t="s">
        <v>642</v>
      </c>
      <c r="F16" s="257">
        <v>45149</v>
      </c>
      <c r="G16" s="281">
        <v>45214</v>
      </c>
      <c r="H16" s="121">
        <v>166349</v>
      </c>
      <c r="I16" s="276" t="s">
        <v>124</v>
      </c>
    </row>
    <row r="17" spans="2:9" x14ac:dyDescent="0.2">
      <c r="B17" s="64" t="s">
        <v>240</v>
      </c>
      <c r="C17" s="65" t="s">
        <v>63</v>
      </c>
      <c r="D17" s="65" t="s">
        <v>41</v>
      </c>
      <c r="E17" s="260" t="s">
        <v>643</v>
      </c>
      <c r="F17" s="256">
        <v>44862</v>
      </c>
      <c r="G17" s="280">
        <v>45048</v>
      </c>
      <c r="H17" s="115">
        <v>165153</v>
      </c>
      <c r="I17" s="275" t="s">
        <v>124</v>
      </c>
    </row>
    <row r="18" spans="2:9" ht="12" customHeight="1" x14ac:dyDescent="0.2">
      <c r="B18" s="70" t="s">
        <v>240</v>
      </c>
      <c r="C18" s="71" t="s">
        <v>63</v>
      </c>
      <c r="D18" s="65" t="s">
        <v>41</v>
      </c>
      <c r="E18" s="262" t="s">
        <v>644</v>
      </c>
      <c r="F18" s="258">
        <v>45014</v>
      </c>
      <c r="G18" s="282">
        <v>45193</v>
      </c>
      <c r="H18" s="117">
        <v>164136</v>
      </c>
      <c r="I18" s="277" t="s">
        <v>124</v>
      </c>
    </row>
    <row r="19" spans="2:9" x14ac:dyDescent="0.2">
      <c r="B19" s="64" t="s">
        <v>242</v>
      </c>
      <c r="C19" s="65" t="s">
        <v>63</v>
      </c>
      <c r="D19" s="65" t="s">
        <v>41</v>
      </c>
      <c r="E19" s="260" t="s">
        <v>645</v>
      </c>
      <c r="F19" s="256">
        <v>45079</v>
      </c>
      <c r="G19" s="280">
        <v>45144</v>
      </c>
      <c r="H19" s="115">
        <v>152418</v>
      </c>
      <c r="I19" s="275" t="s">
        <v>124</v>
      </c>
    </row>
    <row r="20" spans="2:9" x14ac:dyDescent="0.2">
      <c r="B20" s="64" t="s">
        <v>240</v>
      </c>
      <c r="C20" s="65" t="s">
        <v>63</v>
      </c>
      <c r="D20" s="65" t="s">
        <v>41</v>
      </c>
      <c r="E20" s="260" t="s">
        <v>646</v>
      </c>
      <c r="F20" s="256">
        <v>45072</v>
      </c>
      <c r="G20" s="280">
        <v>45235</v>
      </c>
      <c r="H20" s="115">
        <v>123938</v>
      </c>
      <c r="I20" s="275" t="s">
        <v>124</v>
      </c>
    </row>
    <row r="21" spans="2:9" x14ac:dyDescent="0.2">
      <c r="B21" s="64" t="s">
        <v>240</v>
      </c>
      <c r="C21" s="65" t="s">
        <v>63</v>
      </c>
      <c r="D21" s="65" t="s">
        <v>41</v>
      </c>
      <c r="E21" s="260" t="s">
        <v>647</v>
      </c>
      <c r="F21" s="256">
        <v>45093</v>
      </c>
      <c r="G21" s="280">
        <v>45235</v>
      </c>
      <c r="H21" s="115">
        <v>108772</v>
      </c>
      <c r="I21" s="275" t="s">
        <v>124</v>
      </c>
    </row>
    <row r="22" spans="2:9" x14ac:dyDescent="0.2">
      <c r="B22" s="64" t="s">
        <v>269</v>
      </c>
      <c r="C22" s="65" t="s">
        <v>59</v>
      </c>
      <c r="D22" s="65" t="s">
        <v>41</v>
      </c>
      <c r="E22" s="260" t="s">
        <v>648</v>
      </c>
      <c r="F22" s="256">
        <v>44868</v>
      </c>
      <c r="G22" s="280">
        <v>45109</v>
      </c>
      <c r="H22" s="115">
        <v>90090</v>
      </c>
      <c r="I22" s="275" t="s">
        <v>124</v>
      </c>
    </row>
    <row r="23" spans="2:9" x14ac:dyDescent="0.2">
      <c r="B23" s="64" t="s">
        <v>209</v>
      </c>
      <c r="C23" s="65" t="s">
        <v>63</v>
      </c>
      <c r="D23" s="65" t="s">
        <v>41</v>
      </c>
      <c r="E23" s="260" t="s">
        <v>649</v>
      </c>
      <c r="F23" s="256">
        <v>44880</v>
      </c>
      <c r="G23" s="280">
        <v>45033</v>
      </c>
      <c r="H23" s="115">
        <v>89885</v>
      </c>
      <c r="I23" s="275" t="s">
        <v>124</v>
      </c>
    </row>
    <row r="24" spans="2:9" x14ac:dyDescent="0.2">
      <c r="B24" s="64" t="s">
        <v>238</v>
      </c>
      <c r="C24" s="65" t="s">
        <v>63</v>
      </c>
      <c r="D24" s="65" t="s">
        <v>41</v>
      </c>
      <c r="E24" s="260" t="s">
        <v>650</v>
      </c>
      <c r="F24" s="256">
        <v>44756</v>
      </c>
      <c r="G24" s="280">
        <v>45026</v>
      </c>
      <c r="H24" s="115">
        <v>85672</v>
      </c>
      <c r="I24" s="275" t="s">
        <v>124</v>
      </c>
    </row>
    <row r="25" spans="2:9" x14ac:dyDescent="0.2">
      <c r="B25" s="64" t="s">
        <v>263</v>
      </c>
      <c r="C25" s="65" t="s">
        <v>63</v>
      </c>
      <c r="D25" s="65" t="s">
        <v>41</v>
      </c>
      <c r="E25" s="260" t="s">
        <v>651</v>
      </c>
      <c r="F25" s="256">
        <v>44841</v>
      </c>
      <c r="G25" s="280">
        <v>45186</v>
      </c>
      <c r="H25" s="115">
        <v>83868</v>
      </c>
      <c r="I25" s="275" t="s">
        <v>124</v>
      </c>
    </row>
    <row r="26" spans="2:9" x14ac:dyDescent="0.2">
      <c r="B26" s="64" t="s">
        <v>203</v>
      </c>
      <c r="C26" s="65" t="s">
        <v>604</v>
      </c>
      <c r="D26" s="65" t="s">
        <v>41</v>
      </c>
      <c r="E26" s="260" t="s">
        <v>603</v>
      </c>
      <c r="F26" s="256">
        <v>45006</v>
      </c>
      <c r="G26" s="280">
        <v>45172</v>
      </c>
      <c r="H26" s="115">
        <v>80184</v>
      </c>
      <c r="I26" s="275" t="s">
        <v>652</v>
      </c>
    </row>
    <row r="27" spans="2:9" x14ac:dyDescent="0.2">
      <c r="B27" s="64" t="s">
        <v>207</v>
      </c>
      <c r="C27" s="65" t="s">
        <v>63</v>
      </c>
      <c r="D27" s="65" t="s">
        <v>41</v>
      </c>
      <c r="E27" s="260" t="s">
        <v>653</v>
      </c>
      <c r="F27" s="256">
        <v>44867</v>
      </c>
      <c r="G27" s="280">
        <v>45004</v>
      </c>
      <c r="H27" s="115">
        <v>78738</v>
      </c>
      <c r="I27" s="275" t="s">
        <v>124</v>
      </c>
    </row>
    <row r="28" spans="2:9" x14ac:dyDescent="0.2">
      <c r="B28" s="64" t="s">
        <v>269</v>
      </c>
      <c r="C28" s="65" t="s">
        <v>59</v>
      </c>
      <c r="D28" s="65" t="s">
        <v>41</v>
      </c>
      <c r="E28" s="260" t="s">
        <v>654</v>
      </c>
      <c r="F28" s="256">
        <v>45000</v>
      </c>
      <c r="G28" s="280">
        <v>45249</v>
      </c>
      <c r="H28" s="115">
        <v>69671</v>
      </c>
      <c r="I28" s="275" t="s">
        <v>124</v>
      </c>
    </row>
    <row r="29" spans="2:9" x14ac:dyDescent="0.2">
      <c r="B29" s="64" t="s">
        <v>203</v>
      </c>
      <c r="C29" s="65" t="s">
        <v>604</v>
      </c>
      <c r="D29" s="65" t="s">
        <v>41</v>
      </c>
      <c r="E29" s="260" t="s">
        <v>605</v>
      </c>
      <c r="F29" s="256">
        <v>45212</v>
      </c>
      <c r="G29" s="280">
        <v>45319</v>
      </c>
      <c r="H29" s="115">
        <v>66286</v>
      </c>
      <c r="I29" s="275" t="s">
        <v>652</v>
      </c>
    </row>
    <row r="30" spans="2:9" x14ac:dyDescent="0.2">
      <c r="B30" s="64" t="s">
        <v>203</v>
      </c>
      <c r="C30" s="65" t="s">
        <v>604</v>
      </c>
      <c r="D30" s="65" t="s">
        <v>41</v>
      </c>
      <c r="E30" s="260" t="s">
        <v>606</v>
      </c>
      <c r="F30" s="256">
        <v>45197</v>
      </c>
      <c r="G30" s="280">
        <v>45319</v>
      </c>
      <c r="H30" s="115">
        <v>63590</v>
      </c>
      <c r="I30" s="275" t="s">
        <v>652</v>
      </c>
    </row>
    <row r="31" spans="2:9" x14ac:dyDescent="0.2">
      <c r="B31" s="64" t="s">
        <v>523</v>
      </c>
      <c r="C31" s="65" t="s">
        <v>522</v>
      </c>
      <c r="D31" s="65" t="s">
        <v>41</v>
      </c>
      <c r="E31" s="260" t="s">
        <v>655</v>
      </c>
      <c r="F31" s="256">
        <v>44849</v>
      </c>
      <c r="G31" s="280">
        <v>45047</v>
      </c>
      <c r="H31" s="115">
        <v>58340</v>
      </c>
      <c r="I31" s="275" t="s">
        <v>124</v>
      </c>
    </row>
    <row r="32" spans="2:9" x14ac:dyDescent="0.2">
      <c r="B32" s="64" t="s">
        <v>253</v>
      </c>
      <c r="C32" s="65" t="s">
        <v>63</v>
      </c>
      <c r="D32" s="65" t="s">
        <v>41</v>
      </c>
      <c r="E32" s="260" t="s">
        <v>656</v>
      </c>
      <c r="F32" s="256">
        <v>45209</v>
      </c>
      <c r="G32" s="280">
        <v>45333</v>
      </c>
      <c r="H32" s="115">
        <v>43094</v>
      </c>
      <c r="I32" s="275" t="s">
        <v>124</v>
      </c>
    </row>
    <row r="33" spans="2:9" x14ac:dyDescent="0.2">
      <c r="B33" s="64" t="s">
        <v>269</v>
      </c>
      <c r="C33" s="65" t="s">
        <v>59</v>
      </c>
      <c r="D33" s="65" t="s">
        <v>41</v>
      </c>
      <c r="E33" s="260" t="s">
        <v>657</v>
      </c>
      <c r="F33" s="256">
        <v>45192</v>
      </c>
      <c r="G33" s="280">
        <v>45319</v>
      </c>
      <c r="H33" s="115">
        <v>42901</v>
      </c>
      <c r="I33" s="275" t="s">
        <v>124</v>
      </c>
    </row>
    <row r="34" spans="2:9" x14ac:dyDescent="0.2">
      <c r="B34" s="64" t="s">
        <v>608</v>
      </c>
      <c r="C34" s="65" t="s">
        <v>38</v>
      </c>
      <c r="D34" s="65" t="s">
        <v>34</v>
      </c>
      <c r="E34" s="260" t="s">
        <v>607</v>
      </c>
      <c r="F34" s="256">
        <v>44856</v>
      </c>
      <c r="G34" s="280">
        <v>45026</v>
      </c>
      <c r="H34" s="115">
        <v>36394</v>
      </c>
      <c r="I34" s="275" t="s">
        <v>652</v>
      </c>
    </row>
    <row r="35" spans="2:9" x14ac:dyDescent="0.2">
      <c r="B35" s="64" t="s">
        <v>610</v>
      </c>
      <c r="C35" s="65" t="s">
        <v>26</v>
      </c>
      <c r="D35" s="65" t="s">
        <v>20</v>
      </c>
      <c r="E35" s="260" t="s">
        <v>609</v>
      </c>
      <c r="F35" s="256">
        <v>44888</v>
      </c>
      <c r="G35" s="280">
        <v>45026</v>
      </c>
      <c r="H35" s="115">
        <v>35302</v>
      </c>
      <c r="I35" s="275" t="s">
        <v>658</v>
      </c>
    </row>
    <row r="36" spans="2:9" x14ac:dyDescent="0.2">
      <c r="B36" s="64" t="s">
        <v>259</v>
      </c>
      <c r="C36" s="65" t="s">
        <v>63</v>
      </c>
      <c r="D36" s="65" t="s">
        <v>41</v>
      </c>
      <c r="E36" s="260" t="s">
        <v>611</v>
      </c>
      <c r="F36" s="256">
        <v>44854</v>
      </c>
      <c r="G36" s="280">
        <v>45051</v>
      </c>
      <c r="H36" s="115">
        <v>35217</v>
      </c>
      <c r="I36" s="275" t="s">
        <v>652</v>
      </c>
    </row>
    <row r="37" spans="2:9" x14ac:dyDescent="0.2">
      <c r="B37" s="64" t="s">
        <v>229</v>
      </c>
      <c r="C37" s="65" t="s">
        <v>63</v>
      </c>
      <c r="D37" s="65" t="s">
        <v>41</v>
      </c>
      <c r="E37" s="260" t="s">
        <v>612</v>
      </c>
      <c r="F37" s="256">
        <v>45056</v>
      </c>
      <c r="G37" s="280">
        <v>45166</v>
      </c>
      <c r="H37" s="115">
        <v>35023</v>
      </c>
      <c r="I37" s="275" t="s">
        <v>652</v>
      </c>
    </row>
    <row r="38" spans="2:9" x14ac:dyDescent="0.2">
      <c r="B38" s="64" t="s">
        <v>229</v>
      </c>
      <c r="C38" s="65" t="s">
        <v>63</v>
      </c>
      <c r="D38" s="65" t="s">
        <v>41</v>
      </c>
      <c r="E38" s="260" t="s">
        <v>613</v>
      </c>
      <c r="F38" s="256">
        <v>45120</v>
      </c>
      <c r="G38" s="280">
        <v>45208</v>
      </c>
      <c r="H38" s="115">
        <v>34896</v>
      </c>
      <c r="I38" s="275" t="s">
        <v>658</v>
      </c>
    </row>
    <row r="39" spans="2:9" x14ac:dyDescent="0.2">
      <c r="B39" s="64" t="s">
        <v>268</v>
      </c>
      <c r="C39" s="65" t="s">
        <v>63</v>
      </c>
      <c r="D39" s="65" t="s">
        <v>41</v>
      </c>
      <c r="E39" s="260" t="s">
        <v>614</v>
      </c>
      <c r="F39" s="256">
        <v>45126</v>
      </c>
      <c r="G39" s="280">
        <v>45207</v>
      </c>
      <c r="H39" s="115">
        <v>28382</v>
      </c>
      <c r="I39" s="275" t="s">
        <v>652</v>
      </c>
    </row>
    <row r="40" spans="2:9" x14ac:dyDescent="0.2">
      <c r="B40" s="64" t="s">
        <v>259</v>
      </c>
      <c r="C40" s="65" t="s">
        <v>63</v>
      </c>
      <c r="D40" s="65" t="s">
        <v>41</v>
      </c>
      <c r="E40" s="260" t="s">
        <v>659</v>
      </c>
      <c r="F40" s="256">
        <v>44958</v>
      </c>
      <c r="G40" s="280">
        <v>45081</v>
      </c>
      <c r="H40" s="115">
        <v>27892</v>
      </c>
      <c r="I40" s="275" t="s">
        <v>124</v>
      </c>
    </row>
    <row r="41" spans="2:9" x14ac:dyDescent="0.2">
      <c r="B41" s="64" t="s">
        <v>207</v>
      </c>
      <c r="C41" s="65" t="s">
        <v>63</v>
      </c>
      <c r="D41" s="65" t="s">
        <v>41</v>
      </c>
      <c r="E41" s="260" t="s">
        <v>660</v>
      </c>
      <c r="F41" s="256">
        <v>44993</v>
      </c>
      <c r="G41" s="280">
        <v>45130</v>
      </c>
      <c r="H41" s="115">
        <v>27422</v>
      </c>
      <c r="I41" s="275" t="s">
        <v>124</v>
      </c>
    </row>
    <row r="42" spans="2:9" x14ac:dyDescent="0.2">
      <c r="B42" s="64" t="s">
        <v>263</v>
      </c>
      <c r="C42" s="65" t="s">
        <v>63</v>
      </c>
      <c r="D42" s="65" t="s">
        <v>41</v>
      </c>
      <c r="E42" s="260" t="s">
        <v>661</v>
      </c>
      <c r="F42" s="256">
        <v>44992</v>
      </c>
      <c r="G42" s="280">
        <v>45081</v>
      </c>
      <c r="H42" s="115">
        <v>27397</v>
      </c>
      <c r="I42" s="275" t="s">
        <v>124</v>
      </c>
    </row>
    <row r="43" spans="2:9" x14ac:dyDescent="0.2">
      <c r="B43" s="64" t="s">
        <v>263</v>
      </c>
      <c r="C43" s="65" t="s">
        <v>63</v>
      </c>
      <c r="D43" s="65" t="s">
        <v>41</v>
      </c>
      <c r="E43" s="260" t="s">
        <v>662</v>
      </c>
      <c r="F43" s="256">
        <v>45049</v>
      </c>
      <c r="G43" s="280">
        <v>45207</v>
      </c>
      <c r="H43" s="115">
        <v>27242</v>
      </c>
      <c r="I43" s="275" t="s">
        <v>124</v>
      </c>
    </row>
    <row r="44" spans="2:9" x14ac:dyDescent="0.2">
      <c r="B44" s="64" t="s">
        <v>268</v>
      </c>
      <c r="C44" s="65" t="s">
        <v>63</v>
      </c>
      <c r="D44" s="65" t="s">
        <v>41</v>
      </c>
      <c r="E44" s="260" t="s">
        <v>615</v>
      </c>
      <c r="F44" s="256">
        <v>44982</v>
      </c>
      <c r="G44" s="280">
        <v>45081</v>
      </c>
      <c r="H44" s="115">
        <v>26219</v>
      </c>
      <c r="I44" s="275" t="s">
        <v>652</v>
      </c>
    </row>
    <row r="45" spans="2:9" x14ac:dyDescent="0.2">
      <c r="B45" s="64" t="s">
        <v>332</v>
      </c>
      <c r="C45" s="65" t="s">
        <v>10</v>
      </c>
      <c r="D45" s="65" t="s">
        <v>9</v>
      </c>
      <c r="E45" s="260" t="s">
        <v>616</v>
      </c>
      <c r="F45" s="256">
        <v>44891</v>
      </c>
      <c r="G45" s="280">
        <v>45060</v>
      </c>
      <c r="H45" s="115">
        <v>25099</v>
      </c>
      <c r="I45" s="275" t="s">
        <v>652</v>
      </c>
    </row>
    <row r="46" spans="2:9" x14ac:dyDescent="0.2">
      <c r="B46" s="64" t="s">
        <v>482</v>
      </c>
      <c r="C46" s="65" t="s">
        <v>618</v>
      </c>
      <c r="D46" s="65" t="s">
        <v>41</v>
      </c>
      <c r="E46" s="260" t="s">
        <v>617</v>
      </c>
      <c r="F46" s="256">
        <v>45102</v>
      </c>
      <c r="G46" s="280">
        <v>45169</v>
      </c>
      <c r="H46" s="115">
        <v>25000</v>
      </c>
      <c r="I46" s="275" t="s">
        <v>658</v>
      </c>
    </row>
    <row r="47" spans="2:9" x14ac:dyDescent="0.2">
      <c r="B47" s="64" t="s">
        <v>263</v>
      </c>
      <c r="C47" s="65" t="s">
        <v>63</v>
      </c>
      <c r="D47" s="65" t="s">
        <v>41</v>
      </c>
      <c r="E47" s="260" t="s">
        <v>663</v>
      </c>
      <c r="F47" s="256">
        <v>45098</v>
      </c>
      <c r="G47" s="280">
        <v>45235</v>
      </c>
      <c r="H47" s="115">
        <v>23686</v>
      </c>
      <c r="I47" s="275" t="s">
        <v>124</v>
      </c>
    </row>
    <row r="48" spans="2:9" x14ac:dyDescent="0.2">
      <c r="B48" s="64" t="s">
        <v>268</v>
      </c>
      <c r="C48" s="65" t="s">
        <v>63</v>
      </c>
      <c r="D48" s="65" t="s">
        <v>41</v>
      </c>
      <c r="E48" s="260" t="s">
        <v>664</v>
      </c>
      <c r="F48" s="256">
        <v>45218</v>
      </c>
      <c r="G48" s="280">
        <v>45326</v>
      </c>
      <c r="H48" s="115">
        <v>23483</v>
      </c>
      <c r="I48" s="275" t="s">
        <v>124</v>
      </c>
    </row>
    <row r="49" spans="2:9" x14ac:dyDescent="0.2">
      <c r="B49" s="64" t="s">
        <v>268</v>
      </c>
      <c r="C49" s="65" t="s">
        <v>63</v>
      </c>
      <c r="D49" s="65" t="s">
        <v>41</v>
      </c>
      <c r="E49" s="260" t="s">
        <v>665</v>
      </c>
      <c r="F49" s="256">
        <v>45218</v>
      </c>
      <c r="G49" s="280">
        <v>45326</v>
      </c>
      <c r="H49" s="115">
        <v>23483</v>
      </c>
      <c r="I49" s="275" t="s">
        <v>124</v>
      </c>
    </row>
    <row r="50" spans="2:9" x14ac:dyDescent="0.2">
      <c r="B50" s="64" t="s">
        <v>238</v>
      </c>
      <c r="C50" s="65" t="s">
        <v>63</v>
      </c>
      <c r="D50" s="65" t="s">
        <v>41</v>
      </c>
      <c r="E50" s="260" t="s">
        <v>666</v>
      </c>
      <c r="F50" s="256">
        <v>45034</v>
      </c>
      <c r="G50" s="280">
        <v>45075</v>
      </c>
      <c r="H50" s="115">
        <v>23414</v>
      </c>
      <c r="I50" s="275" t="s">
        <v>124</v>
      </c>
    </row>
    <row r="51" spans="2:9" x14ac:dyDescent="0.2">
      <c r="B51" s="64" t="s">
        <v>229</v>
      </c>
      <c r="C51" s="65" t="s">
        <v>63</v>
      </c>
      <c r="D51" s="65" t="s">
        <v>41</v>
      </c>
      <c r="E51" s="260" t="s">
        <v>619</v>
      </c>
      <c r="F51" s="256">
        <v>44981</v>
      </c>
      <c r="G51" s="280">
        <v>45026</v>
      </c>
      <c r="H51" s="115">
        <v>21545</v>
      </c>
      <c r="I51" s="275" t="s">
        <v>658</v>
      </c>
    </row>
    <row r="52" spans="2:9" x14ac:dyDescent="0.2">
      <c r="B52" s="64" t="s">
        <v>259</v>
      </c>
      <c r="C52" s="65" t="s">
        <v>63</v>
      </c>
      <c r="D52" s="65" t="s">
        <v>41</v>
      </c>
      <c r="E52" s="260" t="s">
        <v>667</v>
      </c>
      <c r="F52" s="256">
        <v>45093</v>
      </c>
      <c r="G52" s="280">
        <v>45242</v>
      </c>
      <c r="H52" s="115">
        <v>20982</v>
      </c>
      <c r="I52" s="275" t="s">
        <v>124</v>
      </c>
    </row>
    <row r="53" spans="2:9" x14ac:dyDescent="0.2">
      <c r="B53" s="64" t="s">
        <v>263</v>
      </c>
      <c r="C53" s="65" t="s">
        <v>63</v>
      </c>
      <c r="D53" s="65" t="s">
        <v>41</v>
      </c>
      <c r="E53" s="260" t="s">
        <v>620</v>
      </c>
      <c r="F53" s="256">
        <v>44868</v>
      </c>
      <c r="G53" s="280">
        <v>44997</v>
      </c>
      <c r="H53" s="115">
        <v>20123</v>
      </c>
      <c r="I53" s="275" t="s">
        <v>652</v>
      </c>
    </row>
    <row r="54" spans="2:9" x14ac:dyDescent="0.2">
      <c r="B54" s="64" t="s">
        <v>482</v>
      </c>
      <c r="C54" s="65" t="s">
        <v>618</v>
      </c>
      <c r="D54" s="65" t="s">
        <v>41</v>
      </c>
      <c r="E54" s="260" t="s">
        <v>621</v>
      </c>
      <c r="F54" s="256">
        <v>45108</v>
      </c>
      <c r="G54" s="280">
        <v>45169</v>
      </c>
      <c r="H54" s="115">
        <v>20000</v>
      </c>
      <c r="I54" s="275" t="s">
        <v>658</v>
      </c>
    </row>
    <row r="55" spans="2:9" x14ac:dyDescent="0.2">
      <c r="B55" s="64" t="s">
        <v>253</v>
      </c>
      <c r="C55" s="65" t="s">
        <v>63</v>
      </c>
      <c r="D55" s="65" t="s">
        <v>41</v>
      </c>
      <c r="E55" s="260" t="s">
        <v>622</v>
      </c>
      <c r="F55" s="256">
        <v>44855</v>
      </c>
      <c r="G55" s="280">
        <v>44983</v>
      </c>
      <c r="H55" s="115">
        <v>17041</v>
      </c>
      <c r="I55" s="275" t="s">
        <v>652</v>
      </c>
    </row>
    <row r="56" spans="2:9" x14ac:dyDescent="0.2">
      <c r="B56" s="64" t="s">
        <v>238</v>
      </c>
      <c r="C56" s="65" t="s">
        <v>63</v>
      </c>
      <c r="D56" s="65" t="s">
        <v>41</v>
      </c>
      <c r="E56" s="260" t="s">
        <v>668</v>
      </c>
      <c r="F56" s="256">
        <v>45215</v>
      </c>
      <c r="G56" s="280">
        <v>45263</v>
      </c>
      <c r="H56" s="115">
        <v>16579</v>
      </c>
      <c r="I56" s="275" t="s">
        <v>124</v>
      </c>
    </row>
    <row r="57" spans="2:9" x14ac:dyDescent="0.2">
      <c r="B57" s="64" t="s">
        <v>253</v>
      </c>
      <c r="C57" s="65" t="s">
        <v>63</v>
      </c>
      <c r="D57" s="65" t="s">
        <v>41</v>
      </c>
      <c r="E57" s="260" t="s">
        <v>623</v>
      </c>
      <c r="F57" s="256">
        <v>45035</v>
      </c>
      <c r="G57" s="280">
        <v>45172</v>
      </c>
      <c r="H57" s="115">
        <v>16418</v>
      </c>
      <c r="I57" s="275" t="s">
        <v>652</v>
      </c>
    </row>
    <row r="58" spans="2:9" x14ac:dyDescent="0.2">
      <c r="B58" s="64" t="s">
        <v>263</v>
      </c>
      <c r="C58" s="65" t="s">
        <v>63</v>
      </c>
      <c r="D58" s="65" t="s">
        <v>41</v>
      </c>
      <c r="E58" s="260" t="s">
        <v>624</v>
      </c>
      <c r="F58" s="256">
        <v>45020</v>
      </c>
      <c r="G58" s="280">
        <v>45179</v>
      </c>
      <c r="H58" s="115">
        <v>16343</v>
      </c>
      <c r="I58" s="275" t="s">
        <v>652</v>
      </c>
    </row>
    <row r="59" spans="2:9" x14ac:dyDescent="0.2">
      <c r="B59" s="64" t="s">
        <v>239</v>
      </c>
      <c r="C59" s="65" t="s">
        <v>63</v>
      </c>
      <c r="D59" s="65" t="s">
        <v>41</v>
      </c>
      <c r="E59" s="260" t="s">
        <v>669</v>
      </c>
      <c r="F59" s="256">
        <v>44870</v>
      </c>
      <c r="G59" s="280">
        <v>45018</v>
      </c>
      <c r="H59" s="115">
        <v>16295</v>
      </c>
      <c r="I59" s="275" t="s">
        <v>124</v>
      </c>
    </row>
    <row r="60" spans="2:9" x14ac:dyDescent="0.2">
      <c r="B60" s="64" t="s">
        <v>239</v>
      </c>
      <c r="C60" s="65" t="s">
        <v>63</v>
      </c>
      <c r="D60" s="65" t="s">
        <v>41</v>
      </c>
      <c r="E60" s="260" t="s">
        <v>670</v>
      </c>
      <c r="F60" s="256">
        <v>44870</v>
      </c>
      <c r="G60" s="280">
        <v>45018</v>
      </c>
      <c r="H60" s="115">
        <v>16295</v>
      </c>
      <c r="I60" s="275" t="s">
        <v>124</v>
      </c>
    </row>
    <row r="61" spans="2:9" x14ac:dyDescent="0.2">
      <c r="B61" s="64" t="s">
        <v>238</v>
      </c>
      <c r="C61" s="65" t="s">
        <v>63</v>
      </c>
      <c r="D61" s="65" t="s">
        <v>41</v>
      </c>
      <c r="E61" s="260" t="s">
        <v>671</v>
      </c>
      <c r="F61" s="256">
        <v>45272</v>
      </c>
      <c r="G61" s="280">
        <v>45319</v>
      </c>
      <c r="H61" s="115">
        <v>15850</v>
      </c>
      <c r="I61" s="275" t="s">
        <v>124</v>
      </c>
    </row>
    <row r="62" spans="2:9" x14ac:dyDescent="0.2">
      <c r="B62" s="64" t="s">
        <v>238</v>
      </c>
      <c r="C62" s="65" t="s">
        <v>63</v>
      </c>
      <c r="D62" s="65" t="s">
        <v>41</v>
      </c>
      <c r="E62" s="260" t="s">
        <v>672</v>
      </c>
      <c r="F62" s="256">
        <v>45085</v>
      </c>
      <c r="G62" s="280">
        <v>45172</v>
      </c>
      <c r="H62" s="115">
        <v>15418</v>
      </c>
      <c r="I62" s="275" t="s">
        <v>124</v>
      </c>
    </row>
    <row r="63" spans="2:9" x14ac:dyDescent="0.2">
      <c r="B63" s="157" t="s">
        <v>259</v>
      </c>
      <c r="C63" s="211" t="s">
        <v>63</v>
      </c>
      <c r="D63" s="211" t="s">
        <v>41</v>
      </c>
      <c r="E63" s="271" t="s">
        <v>673</v>
      </c>
      <c r="F63" s="269">
        <v>45224</v>
      </c>
      <c r="G63" s="283">
        <v>45298</v>
      </c>
      <c r="H63" s="212">
        <v>12636</v>
      </c>
      <c r="I63" s="278" t="s">
        <v>124</v>
      </c>
    </row>
  </sheetData>
  <mergeCells count="4">
    <mergeCell ref="C5:G5"/>
    <mergeCell ref="C6:G6"/>
    <mergeCell ref="C1:G1"/>
    <mergeCell ref="C2:G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E76D0-299E-494E-AF7D-567D9AF555A1}">
  <sheetPr>
    <tabColor rgb="FFA4CCCC"/>
  </sheetPr>
  <dimension ref="A1:H31"/>
  <sheetViews>
    <sheetView workbookViewId="0">
      <selection activeCell="I23" sqref="I23"/>
    </sheetView>
  </sheetViews>
  <sheetFormatPr defaultColWidth="9.140625" defaultRowHeight="12.75" x14ac:dyDescent="0.2"/>
  <cols>
    <col min="1" max="1" width="2.42578125" style="2" customWidth="1"/>
    <col min="2" max="2" width="36.42578125" style="2" customWidth="1"/>
    <col min="3" max="3" width="22.42578125" style="2" customWidth="1"/>
    <col min="4" max="4" width="8.140625" style="2" customWidth="1"/>
    <col min="5" max="5" width="56.85546875" style="2" customWidth="1"/>
    <col min="6" max="6" width="14.140625" style="2" customWidth="1"/>
    <col min="7" max="7" width="13.42578125" style="2" bestFit="1" customWidth="1"/>
    <col min="8" max="8" width="13.7109375" style="2" bestFit="1" customWidth="1"/>
    <col min="9" max="9" width="13.42578125" style="2" bestFit="1" customWidth="1"/>
    <col min="10" max="13" width="9.140625" style="2"/>
    <col min="14" max="14" width="13.42578125" style="2" customWidth="1"/>
    <col min="15" max="15" width="9.140625" style="2"/>
    <col min="16" max="16" width="16.42578125" style="2" customWidth="1"/>
    <col min="17" max="16384" width="9.140625" style="2"/>
  </cols>
  <sheetData>
    <row r="1" spans="1:8" ht="29.25" customHeight="1" x14ac:dyDescent="0.2">
      <c r="B1" s="284"/>
      <c r="C1" s="537" t="str">
        <f>Indice!B19</f>
        <v>T.2.6</v>
      </c>
      <c r="D1" s="538"/>
      <c r="E1" s="539"/>
      <c r="F1" s="368"/>
      <c r="G1" s="368"/>
      <c r="H1" s="368"/>
    </row>
    <row r="2" spans="1:8" ht="18" customHeight="1" x14ac:dyDescent="0.2">
      <c r="B2" s="367" t="s">
        <v>285</v>
      </c>
      <c r="C2" s="579" t="str">
        <f>Indice!D19</f>
        <v>Elenco dei primi 22 musei e beni culturali per numero di mostre ospitate in Piemonte</v>
      </c>
      <c r="D2" s="580"/>
      <c r="E2" s="581"/>
    </row>
    <row r="3" spans="1:8" ht="18" customHeight="1" x14ac:dyDescent="0.2">
      <c r="B3" s="285" t="str">
        <f>Indice!F19</f>
        <v>Piemonte</v>
      </c>
      <c r="C3" s="582"/>
      <c r="D3" s="583"/>
      <c r="E3" s="584"/>
    </row>
    <row r="4" spans="1:8" ht="15.75" customHeight="1" x14ac:dyDescent="0.2">
      <c r="B4" s="285" t="str">
        <f>Indice!E19</f>
        <v>Mostre</v>
      </c>
      <c r="C4" s="585"/>
      <c r="D4" s="586"/>
      <c r="E4" s="587"/>
    </row>
    <row r="5" spans="1:8" ht="15.75" customHeight="1" x14ac:dyDescent="0.2">
      <c r="B5" s="285" t="str">
        <f>Indice!G19</f>
        <v>museo/bene culturale</v>
      </c>
      <c r="C5" s="522" t="s">
        <v>676</v>
      </c>
      <c r="D5" s="523"/>
      <c r="E5" s="524"/>
    </row>
    <row r="6" spans="1:8" ht="18.600000000000001" customHeight="1" x14ac:dyDescent="0.2">
      <c r="B6" s="286" t="str">
        <f>Indice!H19</f>
        <v>2023|</v>
      </c>
      <c r="C6" s="527" t="s">
        <v>916</v>
      </c>
      <c r="D6" s="528"/>
      <c r="E6" s="529"/>
    </row>
    <row r="7" spans="1:8" x14ac:dyDescent="0.2">
      <c r="F7" s="273"/>
      <c r="G7" s="273"/>
    </row>
    <row r="8" spans="1:8" ht="23.25" customHeight="1" x14ac:dyDescent="0.2">
      <c r="B8" s="55"/>
      <c r="C8" s="55"/>
    </row>
    <row r="9" spans="1:8" ht="32.25" customHeight="1" thickBot="1" x14ac:dyDescent="0.25">
      <c r="B9" s="123" t="s">
        <v>599</v>
      </c>
      <c r="C9" s="125" t="s">
        <v>677</v>
      </c>
    </row>
    <row r="10" spans="1:8" ht="13.5" thickTop="1" x14ac:dyDescent="0.2">
      <c r="B10" s="58" t="s">
        <v>270</v>
      </c>
      <c r="C10" s="288">
        <v>11</v>
      </c>
    </row>
    <row r="11" spans="1:8" x14ac:dyDescent="0.2">
      <c r="B11" s="64" t="s">
        <v>678</v>
      </c>
      <c r="C11" s="289">
        <v>10</v>
      </c>
    </row>
    <row r="12" spans="1:8" x14ac:dyDescent="0.2">
      <c r="B12" s="64" t="s">
        <v>263</v>
      </c>
      <c r="C12" s="289">
        <v>8</v>
      </c>
    </row>
    <row r="13" spans="1:8" x14ac:dyDescent="0.2">
      <c r="B13" s="80" t="s">
        <v>259</v>
      </c>
      <c r="C13" s="290">
        <v>8</v>
      </c>
    </row>
    <row r="14" spans="1:8" x14ac:dyDescent="0.2">
      <c r="B14" s="64" t="s">
        <v>307</v>
      </c>
      <c r="C14" s="289">
        <v>8</v>
      </c>
    </row>
    <row r="15" spans="1:8" x14ac:dyDescent="0.2">
      <c r="B15" s="64" t="s">
        <v>558</v>
      </c>
      <c r="C15" s="289">
        <v>8</v>
      </c>
    </row>
    <row r="16" spans="1:8" x14ac:dyDescent="0.2">
      <c r="A16" s="86"/>
      <c r="B16" s="80" t="s">
        <v>679</v>
      </c>
      <c r="C16" s="290">
        <v>7</v>
      </c>
    </row>
    <row r="17" spans="2:3" x14ac:dyDescent="0.2">
      <c r="B17" s="64" t="s">
        <v>229</v>
      </c>
      <c r="C17" s="289">
        <v>7</v>
      </c>
    </row>
    <row r="18" spans="2:3" ht="12" customHeight="1" x14ac:dyDescent="0.2">
      <c r="B18" s="70" t="s">
        <v>227</v>
      </c>
      <c r="C18" s="291">
        <v>7</v>
      </c>
    </row>
    <row r="19" spans="2:3" x14ac:dyDescent="0.2">
      <c r="B19" s="64" t="s">
        <v>268</v>
      </c>
      <c r="C19" s="289">
        <v>6</v>
      </c>
    </row>
    <row r="20" spans="2:3" x14ac:dyDescent="0.2">
      <c r="B20" s="64" t="s">
        <v>680</v>
      </c>
      <c r="C20" s="289">
        <v>6</v>
      </c>
    </row>
    <row r="21" spans="2:3" x14ac:dyDescent="0.2">
      <c r="B21" s="64" t="s">
        <v>203</v>
      </c>
      <c r="C21" s="289">
        <v>6</v>
      </c>
    </row>
    <row r="22" spans="2:3" x14ac:dyDescent="0.2">
      <c r="B22" s="64" t="s">
        <v>552</v>
      </c>
      <c r="C22" s="289">
        <v>6</v>
      </c>
    </row>
    <row r="23" spans="2:3" x14ac:dyDescent="0.2">
      <c r="B23" s="64" t="s">
        <v>242</v>
      </c>
      <c r="C23" s="289">
        <v>6</v>
      </c>
    </row>
    <row r="24" spans="2:3" x14ac:dyDescent="0.2">
      <c r="B24" s="64" t="s">
        <v>450</v>
      </c>
      <c r="C24" s="289">
        <v>6</v>
      </c>
    </row>
    <row r="25" spans="2:3" x14ac:dyDescent="0.2">
      <c r="B25" s="64" t="s">
        <v>681</v>
      </c>
      <c r="C25" s="289">
        <v>5</v>
      </c>
    </row>
    <row r="26" spans="2:3" x14ac:dyDescent="0.2">
      <c r="B26" s="64" t="s">
        <v>682</v>
      </c>
      <c r="C26" s="289">
        <v>5</v>
      </c>
    </row>
    <row r="27" spans="2:3" x14ac:dyDescent="0.2">
      <c r="B27" s="64" t="s">
        <v>240</v>
      </c>
      <c r="C27" s="289">
        <v>5</v>
      </c>
    </row>
    <row r="28" spans="2:3" x14ac:dyDescent="0.2">
      <c r="B28" s="64" t="s">
        <v>417</v>
      </c>
      <c r="C28" s="289">
        <v>5</v>
      </c>
    </row>
    <row r="29" spans="2:3" x14ac:dyDescent="0.2">
      <c r="B29" s="64" t="s">
        <v>433</v>
      </c>
      <c r="C29" s="289">
        <v>5</v>
      </c>
    </row>
    <row r="30" spans="2:3" x14ac:dyDescent="0.2">
      <c r="B30" s="64" t="s">
        <v>683</v>
      </c>
      <c r="C30" s="289">
        <v>5</v>
      </c>
    </row>
    <row r="31" spans="2:3" x14ac:dyDescent="0.2">
      <c r="B31" s="157" t="s">
        <v>238</v>
      </c>
      <c r="C31" s="292">
        <v>5</v>
      </c>
    </row>
  </sheetData>
  <mergeCells count="4">
    <mergeCell ref="C2:E4"/>
    <mergeCell ref="C1:E1"/>
    <mergeCell ref="C5:E5"/>
    <mergeCell ref="C6:E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BE1D4-6CA0-44C3-8A92-B26DA058B434}">
  <sheetPr>
    <tabColor rgb="FFA4CCCC"/>
  </sheetPr>
  <dimension ref="B1:K59"/>
  <sheetViews>
    <sheetView topLeftCell="A34" workbookViewId="0">
      <selection activeCell="I23" sqref="I23"/>
    </sheetView>
  </sheetViews>
  <sheetFormatPr defaultColWidth="9.140625" defaultRowHeight="12.75" x14ac:dyDescent="0.2"/>
  <cols>
    <col min="1" max="1" width="2.42578125" style="2" customWidth="1"/>
    <col min="2" max="2" width="4.5703125" style="2" customWidth="1"/>
    <col min="3" max="3" width="14.28515625" style="2" customWidth="1"/>
    <col min="4" max="4" width="32.140625" style="2" customWidth="1"/>
    <col min="5" max="5" width="22.42578125" style="2" customWidth="1"/>
    <col min="6" max="6" width="11.85546875" style="2" bestFit="1" customWidth="1"/>
    <col min="7" max="7" width="13.5703125" style="2" customWidth="1"/>
    <col min="8" max="8" width="14.140625" style="2" customWidth="1"/>
    <col min="9" max="9" width="13.42578125" style="2" bestFit="1" customWidth="1"/>
    <col min="10" max="10" width="13.7109375" style="2" bestFit="1" customWidth="1"/>
    <col min="11" max="11" width="18.42578125" style="2" customWidth="1"/>
    <col min="12" max="15" width="9.140625" style="2"/>
    <col min="16" max="16" width="13.42578125" style="2" customWidth="1"/>
    <col min="17" max="17" width="9.140625" style="2"/>
    <col min="18" max="18" width="16.42578125" style="2" customWidth="1"/>
    <col min="19" max="16384" width="9.140625" style="2"/>
  </cols>
  <sheetData>
    <row r="1" spans="2:11" ht="29.25" customHeight="1" x14ac:dyDescent="0.2">
      <c r="B1" s="535"/>
      <c r="C1" s="592"/>
      <c r="D1" s="593"/>
      <c r="E1" s="537" t="str">
        <f>Indice!B20</f>
        <v>T.2.7</v>
      </c>
      <c r="F1" s="538"/>
      <c r="G1" s="538"/>
      <c r="H1" s="538"/>
      <c r="I1" s="588"/>
    </row>
    <row r="2" spans="2:11" ht="18" customHeight="1" x14ac:dyDescent="0.2">
      <c r="B2" s="594" t="s">
        <v>285</v>
      </c>
      <c r="C2" s="595"/>
      <c r="D2" s="596"/>
      <c r="E2" s="541" t="str">
        <f>Indice!D20</f>
        <v>Le 50 mostre con biglietto dedicato più visitate in Italia</v>
      </c>
      <c r="F2" s="542"/>
      <c r="G2" s="542"/>
      <c r="H2" s="542"/>
      <c r="I2" s="543"/>
    </row>
    <row r="3" spans="2:11" ht="18" customHeight="1" x14ac:dyDescent="0.2">
      <c r="B3" s="597" t="str">
        <f>Indice!F20</f>
        <v>Italia</v>
      </c>
      <c r="C3" s="598"/>
      <c r="D3" s="599"/>
      <c r="E3" s="544"/>
      <c r="F3" s="545"/>
      <c r="G3" s="545"/>
      <c r="H3" s="545"/>
      <c r="I3" s="546"/>
    </row>
    <row r="4" spans="2:11" ht="15.75" customHeight="1" x14ac:dyDescent="0.2">
      <c r="B4" s="597" t="str">
        <f>Indice!E20</f>
        <v>Ingressi</v>
      </c>
      <c r="C4" s="598"/>
      <c r="D4" s="599"/>
      <c r="E4" s="547"/>
      <c r="F4" s="548"/>
      <c r="G4" s="548"/>
      <c r="H4" s="548"/>
      <c r="I4" s="549"/>
    </row>
    <row r="5" spans="2:11" ht="24.75" customHeight="1" x14ac:dyDescent="0.2">
      <c r="B5" s="597" t="str">
        <f>Indice!G20</f>
        <v>titolo mostra</v>
      </c>
      <c r="C5" s="598"/>
      <c r="D5" s="599"/>
      <c r="E5" s="589" t="s">
        <v>780</v>
      </c>
      <c r="F5" s="590"/>
      <c r="G5" s="590"/>
      <c r="H5" s="590"/>
      <c r="I5" s="591"/>
    </row>
    <row r="6" spans="2:11" ht="18.600000000000001" customHeight="1" x14ac:dyDescent="0.2">
      <c r="B6" s="525" t="str">
        <f>Indice!H20</f>
        <v>2023|</v>
      </c>
      <c r="C6" s="600"/>
      <c r="D6" s="526"/>
      <c r="E6" s="527" t="s">
        <v>916</v>
      </c>
      <c r="F6" s="528"/>
      <c r="G6" s="528"/>
      <c r="H6" s="528"/>
      <c r="I6" s="529"/>
    </row>
    <row r="7" spans="2:11" x14ac:dyDescent="0.2">
      <c r="H7" s="272"/>
      <c r="I7" s="272"/>
      <c r="J7" s="273"/>
      <c r="K7" s="273"/>
    </row>
    <row r="8" spans="2:11" ht="23.25" customHeight="1" x14ac:dyDescent="0.2">
      <c r="B8" s="55"/>
      <c r="C8" s="55"/>
      <c r="D8" s="55"/>
      <c r="E8" s="55"/>
      <c r="F8" s="55"/>
      <c r="G8" s="55"/>
      <c r="H8" s="55"/>
      <c r="I8" s="55"/>
      <c r="J8" s="55"/>
      <c r="K8" s="55"/>
    </row>
    <row r="9" spans="2:11" ht="32.25" customHeight="1" thickBot="1" x14ac:dyDescent="0.25">
      <c r="B9" s="297" t="s">
        <v>688</v>
      </c>
      <c r="C9" s="56" t="s">
        <v>689</v>
      </c>
      <c r="D9" s="56" t="s">
        <v>690</v>
      </c>
      <c r="E9" s="293" t="s">
        <v>629</v>
      </c>
      <c r="F9" s="172" t="s">
        <v>630</v>
      </c>
      <c r="G9" s="56" t="s">
        <v>691</v>
      </c>
      <c r="H9" s="56" t="s">
        <v>692</v>
      </c>
      <c r="I9" s="56" t="s">
        <v>687</v>
      </c>
      <c r="J9" s="56" t="s">
        <v>693</v>
      </c>
      <c r="K9" s="287" t="s">
        <v>686</v>
      </c>
    </row>
    <row r="10" spans="2:11" ht="30" customHeight="1" thickTop="1" x14ac:dyDescent="0.2">
      <c r="B10" s="298">
        <v>1</v>
      </c>
      <c r="C10" s="113">
        <v>580741</v>
      </c>
      <c r="D10" s="383" t="s">
        <v>694</v>
      </c>
      <c r="E10" s="294" t="s">
        <v>695</v>
      </c>
      <c r="F10" s="59" t="s">
        <v>696</v>
      </c>
      <c r="G10" s="255">
        <v>44842</v>
      </c>
      <c r="H10" s="279">
        <v>45053</v>
      </c>
      <c r="I10" s="113">
        <v>211</v>
      </c>
      <c r="J10" s="113">
        <v>2752.3270142180095</v>
      </c>
      <c r="K10" s="274">
        <v>1</v>
      </c>
    </row>
    <row r="11" spans="2:11" ht="38.25" x14ac:dyDescent="0.2">
      <c r="B11" s="299">
        <v>2</v>
      </c>
      <c r="C11" s="115">
        <v>285000</v>
      </c>
      <c r="D11" s="384" t="s">
        <v>697</v>
      </c>
      <c r="E11" s="208" t="s">
        <v>698</v>
      </c>
      <c r="F11" s="65" t="s">
        <v>699</v>
      </c>
      <c r="G11" s="256">
        <v>45066</v>
      </c>
      <c r="H11" s="280">
        <v>45256</v>
      </c>
      <c r="I11" s="115">
        <v>190</v>
      </c>
      <c r="J11" s="115">
        <v>1500</v>
      </c>
      <c r="K11" s="275">
        <v>6</v>
      </c>
    </row>
    <row r="12" spans="2:11" x14ac:dyDescent="0.2">
      <c r="B12" s="299">
        <v>3</v>
      </c>
      <c r="C12" s="115">
        <v>202765</v>
      </c>
      <c r="D12" s="384" t="s">
        <v>700</v>
      </c>
      <c r="E12" s="208" t="s">
        <v>701</v>
      </c>
      <c r="F12" s="65" t="s">
        <v>696</v>
      </c>
      <c r="G12" s="256">
        <v>44999</v>
      </c>
      <c r="H12" s="280">
        <v>45116</v>
      </c>
      <c r="I12" s="115">
        <v>117</v>
      </c>
      <c r="J12" s="115">
        <v>1733.034188034188</v>
      </c>
      <c r="K12" s="275">
        <v>3</v>
      </c>
    </row>
    <row r="13" spans="2:11" x14ac:dyDescent="0.2">
      <c r="B13" s="300">
        <v>4</v>
      </c>
      <c r="C13" s="121">
        <v>189086</v>
      </c>
      <c r="D13" s="385" t="s">
        <v>702</v>
      </c>
      <c r="E13" s="295" t="s">
        <v>703</v>
      </c>
      <c r="F13" s="81" t="s">
        <v>704</v>
      </c>
      <c r="G13" s="257">
        <v>45038</v>
      </c>
      <c r="H13" s="281">
        <v>45142</v>
      </c>
      <c r="I13" s="121">
        <v>104</v>
      </c>
      <c r="J13" s="121">
        <v>1818.1346153846155</v>
      </c>
      <c r="K13" s="276">
        <v>2</v>
      </c>
    </row>
    <row r="14" spans="2:11" ht="25.5" x14ac:dyDescent="0.2">
      <c r="B14" s="299">
        <v>5</v>
      </c>
      <c r="C14" s="115">
        <v>151063</v>
      </c>
      <c r="D14" s="384" t="s">
        <v>705</v>
      </c>
      <c r="E14" s="208" t="s">
        <v>701</v>
      </c>
      <c r="F14" s="65" t="s">
        <v>696</v>
      </c>
      <c r="G14" s="256">
        <v>44859</v>
      </c>
      <c r="H14" s="280">
        <v>44955</v>
      </c>
      <c r="I14" s="115">
        <v>96</v>
      </c>
      <c r="J14" s="115">
        <v>1573.5729166666667</v>
      </c>
      <c r="K14" s="275">
        <v>5</v>
      </c>
    </row>
    <row r="15" spans="2:11" x14ac:dyDescent="0.2">
      <c r="B15" s="299">
        <v>6</v>
      </c>
      <c r="C15" s="115">
        <v>131812</v>
      </c>
      <c r="D15" s="384" t="s">
        <v>706</v>
      </c>
      <c r="E15" s="208" t="s">
        <v>707</v>
      </c>
      <c r="F15" s="65" t="s">
        <v>696</v>
      </c>
      <c r="G15" s="256">
        <v>45112</v>
      </c>
      <c r="H15" s="280">
        <v>45207</v>
      </c>
      <c r="I15" s="115">
        <v>95</v>
      </c>
      <c r="J15" s="115">
        <v>1387.4947368421053</v>
      </c>
      <c r="K15" s="275">
        <v>7</v>
      </c>
    </row>
    <row r="16" spans="2:11" ht="25.5" x14ac:dyDescent="0.2">
      <c r="B16" s="300">
        <v>7</v>
      </c>
      <c r="C16" s="121">
        <v>126398</v>
      </c>
      <c r="D16" s="385" t="s">
        <v>708</v>
      </c>
      <c r="E16" s="295" t="s">
        <v>709</v>
      </c>
      <c r="F16" s="81" t="s">
        <v>710</v>
      </c>
      <c r="G16" s="257">
        <v>44876</v>
      </c>
      <c r="H16" s="281">
        <v>45074</v>
      </c>
      <c r="I16" s="121">
        <v>198</v>
      </c>
      <c r="J16" s="121">
        <v>638.37373737373741</v>
      </c>
      <c r="K16" s="276">
        <v>14</v>
      </c>
    </row>
    <row r="17" spans="2:11" x14ac:dyDescent="0.2">
      <c r="B17" s="299">
        <v>8</v>
      </c>
      <c r="C17" s="115">
        <v>113606</v>
      </c>
      <c r="D17" s="384" t="s">
        <v>711</v>
      </c>
      <c r="E17" s="208" t="s">
        <v>701</v>
      </c>
      <c r="F17" s="65" t="s">
        <v>696</v>
      </c>
      <c r="G17" s="256">
        <v>45020</v>
      </c>
      <c r="H17" s="280">
        <v>45088</v>
      </c>
      <c r="I17" s="115">
        <v>68</v>
      </c>
      <c r="J17" s="115">
        <v>1670.6764705882354</v>
      </c>
      <c r="K17" s="275">
        <v>4</v>
      </c>
    </row>
    <row r="18" spans="2:11" ht="12" customHeight="1" x14ac:dyDescent="0.2">
      <c r="B18" s="301">
        <v>9</v>
      </c>
      <c r="C18" s="117">
        <v>113173</v>
      </c>
      <c r="D18" s="386" t="s">
        <v>712</v>
      </c>
      <c r="E18" s="296" t="s">
        <v>703</v>
      </c>
      <c r="F18" s="71" t="s">
        <v>704</v>
      </c>
      <c r="G18" s="258">
        <v>44874</v>
      </c>
      <c r="H18" s="282">
        <v>44997</v>
      </c>
      <c r="I18" s="117">
        <v>123</v>
      </c>
      <c r="J18" s="117">
        <v>920.10569105691059</v>
      </c>
      <c r="K18" s="277">
        <v>8</v>
      </c>
    </row>
    <row r="19" spans="2:11" x14ac:dyDescent="0.2">
      <c r="B19" s="299">
        <v>10</v>
      </c>
      <c r="C19" s="115">
        <v>110000</v>
      </c>
      <c r="D19" s="384" t="s">
        <v>713</v>
      </c>
      <c r="E19" s="208" t="s">
        <v>714</v>
      </c>
      <c r="F19" s="65" t="s">
        <v>715</v>
      </c>
      <c r="G19" s="256">
        <v>44842</v>
      </c>
      <c r="H19" s="280">
        <v>45004</v>
      </c>
      <c r="I19" s="115">
        <v>162</v>
      </c>
      <c r="J19" s="115">
        <v>679.01234567901236</v>
      </c>
      <c r="K19" s="275">
        <v>13</v>
      </c>
    </row>
    <row r="20" spans="2:11" ht="38.25" x14ac:dyDescent="0.2">
      <c r="B20" s="299">
        <v>11</v>
      </c>
      <c r="C20" s="115">
        <v>98136</v>
      </c>
      <c r="D20" s="384" t="s">
        <v>716</v>
      </c>
      <c r="E20" s="208" t="s">
        <v>717</v>
      </c>
      <c r="F20" s="65" t="s">
        <v>718</v>
      </c>
      <c r="G20" s="256">
        <v>44917</v>
      </c>
      <c r="H20" s="280">
        <v>45074</v>
      </c>
      <c r="I20" s="115">
        <v>157</v>
      </c>
      <c r="J20" s="115">
        <v>625.07006369426756</v>
      </c>
      <c r="K20" s="275">
        <v>15</v>
      </c>
    </row>
    <row r="21" spans="2:11" x14ac:dyDescent="0.2">
      <c r="B21" s="299">
        <v>12</v>
      </c>
      <c r="C21" s="115">
        <v>90774</v>
      </c>
      <c r="D21" s="384" t="s">
        <v>719</v>
      </c>
      <c r="E21" s="208" t="s">
        <v>720</v>
      </c>
      <c r="F21" s="65" t="s">
        <v>704</v>
      </c>
      <c r="G21" s="256">
        <v>45190</v>
      </c>
      <c r="H21" s="280">
        <v>45319</v>
      </c>
      <c r="I21" s="115">
        <v>129</v>
      </c>
      <c r="J21" s="115">
        <v>703.67441860465112</v>
      </c>
      <c r="K21" s="275">
        <v>11</v>
      </c>
    </row>
    <row r="22" spans="2:11" ht="38.25" x14ac:dyDescent="0.2">
      <c r="B22" s="299">
        <v>13</v>
      </c>
      <c r="C22" s="115">
        <v>90384</v>
      </c>
      <c r="D22" s="384" t="s">
        <v>721</v>
      </c>
      <c r="E22" s="208" t="s">
        <v>720</v>
      </c>
      <c r="F22" s="65" t="s">
        <v>704</v>
      </c>
      <c r="G22" s="256">
        <v>45007</v>
      </c>
      <c r="H22" s="280">
        <v>45137</v>
      </c>
      <c r="I22" s="115">
        <v>130</v>
      </c>
      <c r="J22" s="115">
        <v>695.26153846153841</v>
      </c>
      <c r="K22" s="275">
        <v>12</v>
      </c>
    </row>
    <row r="23" spans="2:11" x14ac:dyDescent="0.2">
      <c r="B23" s="369">
        <v>14</v>
      </c>
      <c r="C23" s="370">
        <v>87967</v>
      </c>
      <c r="D23" s="387" t="s">
        <v>722</v>
      </c>
      <c r="E23" s="371" t="s">
        <v>723</v>
      </c>
      <c r="F23" s="372" t="s">
        <v>724</v>
      </c>
      <c r="G23" s="373">
        <v>44764</v>
      </c>
      <c r="H23" s="374">
        <v>44969</v>
      </c>
      <c r="I23" s="370">
        <v>205</v>
      </c>
      <c r="J23" s="370">
        <v>429.10731707317075</v>
      </c>
      <c r="K23" s="375">
        <v>27</v>
      </c>
    </row>
    <row r="24" spans="2:11" x14ac:dyDescent="0.2">
      <c r="B24" s="299">
        <v>15</v>
      </c>
      <c r="C24" s="115">
        <v>86939</v>
      </c>
      <c r="D24" s="384" t="s">
        <v>725</v>
      </c>
      <c r="E24" s="208" t="s">
        <v>703</v>
      </c>
      <c r="F24" s="65" t="s">
        <v>704</v>
      </c>
      <c r="G24" s="256">
        <v>44838</v>
      </c>
      <c r="H24" s="280">
        <v>44983</v>
      </c>
      <c r="I24" s="115">
        <v>145</v>
      </c>
      <c r="J24" s="115">
        <v>599.5793103448276</v>
      </c>
      <c r="K24" s="275">
        <v>17</v>
      </c>
    </row>
    <row r="25" spans="2:11" x14ac:dyDescent="0.2">
      <c r="B25" s="299">
        <v>16</v>
      </c>
      <c r="C25" s="115">
        <v>82922</v>
      </c>
      <c r="D25" s="384" t="s">
        <v>726</v>
      </c>
      <c r="E25" s="208" t="s">
        <v>301</v>
      </c>
      <c r="F25" s="65" t="s">
        <v>710</v>
      </c>
      <c r="G25" s="256">
        <v>44827</v>
      </c>
      <c r="H25" s="280">
        <v>45047</v>
      </c>
      <c r="I25" s="115">
        <v>220</v>
      </c>
      <c r="J25" s="115">
        <v>376.91818181818184</v>
      </c>
      <c r="K25" s="275">
        <v>29</v>
      </c>
    </row>
    <row r="26" spans="2:11" x14ac:dyDescent="0.2">
      <c r="B26" s="369">
        <v>17</v>
      </c>
      <c r="C26" s="370">
        <v>80184</v>
      </c>
      <c r="D26" s="387" t="s">
        <v>727</v>
      </c>
      <c r="E26" s="371" t="s">
        <v>723</v>
      </c>
      <c r="F26" s="372" t="s">
        <v>724</v>
      </c>
      <c r="G26" s="373">
        <v>45006</v>
      </c>
      <c r="H26" s="374">
        <v>45172</v>
      </c>
      <c r="I26" s="370">
        <v>166</v>
      </c>
      <c r="J26" s="370">
        <v>483.03614457831327</v>
      </c>
      <c r="K26" s="375">
        <v>22</v>
      </c>
    </row>
    <row r="27" spans="2:11" ht="25.5" x14ac:dyDescent="0.2">
      <c r="B27" s="299">
        <v>18</v>
      </c>
      <c r="C27" s="115">
        <v>75112</v>
      </c>
      <c r="D27" s="384" t="s">
        <v>728</v>
      </c>
      <c r="E27" s="208" t="s">
        <v>729</v>
      </c>
      <c r="F27" s="65" t="s">
        <v>704</v>
      </c>
      <c r="G27" s="256">
        <v>44856</v>
      </c>
      <c r="H27" s="280">
        <v>45026</v>
      </c>
      <c r="I27" s="115">
        <v>170</v>
      </c>
      <c r="J27" s="115">
        <v>441.83529411764704</v>
      </c>
      <c r="K27" s="275">
        <v>26</v>
      </c>
    </row>
    <row r="28" spans="2:11" x14ac:dyDescent="0.2">
      <c r="B28" s="299">
        <v>19</v>
      </c>
      <c r="C28" s="115">
        <v>75089</v>
      </c>
      <c r="D28" s="384" t="s">
        <v>730</v>
      </c>
      <c r="E28" s="208" t="s">
        <v>731</v>
      </c>
      <c r="F28" s="65" t="s">
        <v>732</v>
      </c>
      <c r="G28" s="256">
        <v>44840</v>
      </c>
      <c r="H28" s="280">
        <v>44962</v>
      </c>
      <c r="I28" s="115">
        <v>122</v>
      </c>
      <c r="J28" s="115">
        <v>615.48360655737702</v>
      </c>
      <c r="K28" s="275">
        <v>16</v>
      </c>
    </row>
    <row r="29" spans="2:11" x14ac:dyDescent="0.2">
      <c r="B29" s="299">
        <v>20</v>
      </c>
      <c r="C29" s="115">
        <v>72639</v>
      </c>
      <c r="D29" s="384" t="s">
        <v>733</v>
      </c>
      <c r="E29" s="208" t="s">
        <v>703</v>
      </c>
      <c r="F29" s="65" t="s">
        <v>704</v>
      </c>
      <c r="G29" s="256">
        <v>44826</v>
      </c>
      <c r="H29" s="280">
        <v>44955</v>
      </c>
      <c r="I29" s="115">
        <v>129</v>
      </c>
      <c r="J29" s="115">
        <v>563.09302325581393</v>
      </c>
      <c r="K29" s="275">
        <v>19</v>
      </c>
    </row>
    <row r="30" spans="2:11" ht="25.5" x14ac:dyDescent="0.2">
      <c r="B30" s="299">
        <v>21</v>
      </c>
      <c r="C30" s="115">
        <v>70229</v>
      </c>
      <c r="D30" s="384" t="s">
        <v>734</v>
      </c>
      <c r="E30" s="208" t="s">
        <v>735</v>
      </c>
      <c r="F30" s="65" t="s">
        <v>736</v>
      </c>
      <c r="G30" s="256">
        <v>44975</v>
      </c>
      <c r="H30" s="280">
        <v>45096</v>
      </c>
      <c r="I30" s="115">
        <v>121</v>
      </c>
      <c r="J30" s="115">
        <v>580.40495867768595</v>
      </c>
      <c r="K30" s="275">
        <v>18</v>
      </c>
    </row>
    <row r="31" spans="2:11" x14ac:dyDescent="0.2">
      <c r="B31" s="299">
        <v>22</v>
      </c>
      <c r="C31" s="115">
        <v>67076</v>
      </c>
      <c r="D31" s="384" t="s">
        <v>737</v>
      </c>
      <c r="E31" s="208" t="s">
        <v>729</v>
      </c>
      <c r="F31" s="65" t="s">
        <v>704</v>
      </c>
      <c r="G31" s="256">
        <v>45058</v>
      </c>
      <c r="H31" s="280">
        <v>45319</v>
      </c>
      <c r="I31" s="115">
        <v>261</v>
      </c>
      <c r="J31" s="115">
        <v>256.9961685823755</v>
      </c>
      <c r="K31" s="275">
        <v>43</v>
      </c>
    </row>
    <row r="32" spans="2:11" ht="25.5" x14ac:dyDescent="0.2">
      <c r="B32" s="299">
        <v>23</v>
      </c>
      <c r="C32" s="115">
        <v>62641</v>
      </c>
      <c r="D32" s="384" t="s">
        <v>738</v>
      </c>
      <c r="E32" s="208" t="s">
        <v>720</v>
      </c>
      <c r="F32" s="65" t="s">
        <v>704</v>
      </c>
      <c r="G32" s="256">
        <v>44842</v>
      </c>
      <c r="H32" s="280">
        <v>44976</v>
      </c>
      <c r="I32" s="115">
        <v>134</v>
      </c>
      <c r="J32" s="115">
        <v>467.47014925373134</v>
      </c>
      <c r="K32" s="275">
        <v>23</v>
      </c>
    </row>
    <row r="33" spans="2:11" x14ac:dyDescent="0.2">
      <c r="B33" s="299">
        <v>24</v>
      </c>
      <c r="C33" s="115">
        <v>60000</v>
      </c>
      <c r="D33" s="384" t="s">
        <v>739</v>
      </c>
      <c r="E33" s="208" t="s">
        <v>740</v>
      </c>
      <c r="F33" s="65" t="s">
        <v>741</v>
      </c>
      <c r="G33" s="256">
        <v>45241</v>
      </c>
      <c r="H33" s="280">
        <v>45319</v>
      </c>
      <c r="I33" s="115">
        <v>78</v>
      </c>
      <c r="J33" s="115">
        <v>769.23076923076928</v>
      </c>
      <c r="K33" s="275">
        <v>10</v>
      </c>
    </row>
    <row r="34" spans="2:11" x14ac:dyDescent="0.2">
      <c r="B34" s="369">
        <v>25</v>
      </c>
      <c r="C34" s="370">
        <v>59955</v>
      </c>
      <c r="D34" s="387" t="s">
        <v>742</v>
      </c>
      <c r="E34" s="371" t="s">
        <v>723</v>
      </c>
      <c r="F34" s="372" t="s">
        <v>724</v>
      </c>
      <c r="G34" s="373">
        <v>44859</v>
      </c>
      <c r="H34" s="374">
        <v>45048</v>
      </c>
      <c r="I34" s="370">
        <v>189</v>
      </c>
      <c r="J34" s="370">
        <v>317.22222222222223</v>
      </c>
      <c r="K34" s="375">
        <v>38</v>
      </c>
    </row>
    <row r="35" spans="2:11" x14ac:dyDescent="0.2">
      <c r="B35" s="369">
        <v>26</v>
      </c>
      <c r="C35" s="370">
        <v>56000</v>
      </c>
      <c r="D35" s="387" t="s">
        <v>743</v>
      </c>
      <c r="E35" s="371" t="s">
        <v>744</v>
      </c>
      <c r="F35" s="372" t="s">
        <v>745</v>
      </c>
      <c r="G35" s="373">
        <v>44845</v>
      </c>
      <c r="H35" s="374">
        <v>44971</v>
      </c>
      <c r="I35" s="370">
        <v>126</v>
      </c>
      <c r="J35" s="370">
        <v>444.44444444444446</v>
      </c>
      <c r="K35" s="375">
        <v>25</v>
      </c>
    </row>
    <row r="36" spans="2:11" ht="25.5" x14ac:dyDescent="0.2">
      <c r="B36" s="299">
        <v>27</v>
      </c>
      <c r="C36" s="115">
        <v>55652</v>
      </c>
      <c r="D36" s="384" t="s">
        <v>746</v>
      </c>
      <c r="E36" s="208" t="s">
        <v>747</v>
      </c>
      <c r="F36" s="65" t="s">
        <v>696</v>
      </c>
      <c r="G36" s="256">
        <v>44911</v>
      </c>
      <c r="H36" s="280">
        <v>45026</v>
      </c>
      <c r="I36" s="115">
        <v>115</v>
      </c>
      <c r="J36" s="115">
        <v>483.9304347826087</v>
      </c>
      <c r="K36" s="275">
        <v>21</v>
      </c>
    </row>
    <row r="37" spans="2:11" ht="25.5" x14ac:dyDescent="0.2">
      <c r="B37" s="299">
        <v>28</v>
      </c>
      <c r="C37" s="115">
        <v>49770</v>
      </c>
      <c r="D37" s="384" t="s">
        <v>748</v>
      </c>
      <c r="E37" s="208" t="s">
        <v>720</v>
      </c>
      <c r="F37" s="65" t="s">
        <v>704</v>
      </c>
      <c r="G37" s="256">
        <v>44974</v>
      </c>
      <c r="H37" s="280">
        <v>45109</v>
      </c>
      <c r="I37" s="115">
        <v>135</v>
      </c>
      <c r="J37" s="115">
        <v>368.66666666666669</v>
      </c>
      <c r="K37" s="275">
        <v>31</v>
      </c>
    </row>
    <row r="38" spans="2:11" x14ac:dyDescent="0.2">
      <c r="B38" s="299">
        <v>29</v>
      </c>
      <c r="C38" s="115">
        <v>49638</v>
      </c>
      <c r="D38" s="384" t="s">
        <v>749</v>
      </c>
      <c r="E38" s="208" t="s">
        <v>695</v>
      </c>
      <c r="F38" s="65" t="s">
        <v>696</v>
      </c>
      <c r="G38" s="256">
        <v>45072</v>
      </c>
      <c r="H38" s="280">
        <v>45207</v>
      </c>
      <c r="I38" s="115">
        <v>135</v>
      </c>
      <c r="J38" s="115">
        <v>367.68888888888887</v>
      </c>
      <c r="K38" s="275">
        <v>32</v>
      </c>
    </row>
    <row r="39" spans="2:11" x14ac:dyDescent="0.2">
      <c r="B39" s="369">
        <v>30</v>
      </c>
      <c r="C39" s="370">
        <v>49222</v>
      </c>
      <c r="D39" s="387" t="s">
        <v>750</v>
      </c>
      <c r="E39" s="371" t="s">
        <v>751</v>
      </c>
      <c r="F39" s="372" t="s">
        <v>745</v>
      </c>
      <c r="G39" s="373">
        <v>44847</v>
      </c>
      <c r="H39" s="374">
        <v>44956</v>
      </c>
      <c r="I39" s="370">
        <v>109</v>
      </c>
      <c r="J39" s="370">
        <v>451.57798165137615</v>
      </c>
      <c r="K39" s="375">
        <v>24</v>
      </c>
    </row>
    <row r="40" spans="2:11" x14ac:dyDescent="0.2">
      <c r="B40" s="299">
        <v>31</v>
      </c>
      <c r="C40" s="115">
        <v>48034</v>
      </c>
      <c r="D40" s="384" t="s">
        <v>752</v>
      </c>
      <c r="E40" s="208" t="s">
        <v>703</v>
      </c>
      <c r="F40" s="65" t="s">
        <v>704</v>
      </c>
      <c r="G40" s="256">
        <v>45009</v>
      </c>
      <c r="H40" s="280">
        <v>45102</v>
      </c>
      <c r="I40" s="115">
        <v>93</v>
      </c>
      <c r="J40" s="115">
        <v>516.49462365591398</v>
      </c>
      <c r="K40" s="275">
        <v>20</v>
      </c>
    </row>
    <row r="41" spans="2:11" x14ac:dyDescent="0.2">
      <c r="B41" s="299">
        <v>32</v>
      </c>
      <c r="C41" s="115">
        <v>46259</v>
      </c>
      <c r="D41" s="384" t="s">
        <v>753</v>
      </c>
      <c r="E41" s="208" t="s">
        <v>729</v>
      </c>
      <c r="F41" s="65" t="s">
        <v>704</v>
      </c>
      <c r="G41" s="256">
        <v>44912</v>
      </c>
      <c r="H41" s="280">
        <v>45039</v>
      </c>
      <c r="I41" s="115">
        <v>127</v>
      </c>
      <c r="J41" s="115">
        <v>364.24409448818898</v>
      </c>
      <c r="K41" s="275">
        <v>33</v>
      </c>
    </row>
    <row r="42" spans="2:11" ht="38.25" x14ac:dyDescent="0.2">
      <c r="B42" s="299">
        <v>33</v>
      </c>
      <c r="C42" s="115">
        <v>45117</v>
      </c>
      <c r="D42" s="384" t="s">
        <v>754</v>
      </c>
      <c r="E42" s="208" t="s">
        <v>755</v>
      </c>
      <c r="F42" s="65" t="s">
        <v>741</v>
      </c>
      <c r="G42" s="256">
        <v>44947</v>
      </c>
      <c r="H42" s="280">
        <v>45088</v>
      </c>
      <c r="I42" s="115">
        <v>141</v>
      </c>
      <c r="J42" s="115">
        <v>319.97872340425533</v>
      </c>
      <c r="K42" s="275">
        <v>36</v>
      </c>
    </row>
    <row r="43" spans="2:11" x14ac:dyDescent="0.2">
      <c r="B43" s="299">
        <v>34</v>
      </c>
      <c r="C43" s="115">
        <v>42407</v>
      </c>
      <c r="D43" s="384" t="s">
        <v>756</v>
      </c>
      <c r="E43" s="208" t="s">
        <v>720</v>
      </c>
      <c r="F43" s="65" t="s">
        <v>704</v>
      </c>
      <c r="G43" s="256">
        <v>44876</v>
      </c>
      <c r="H43" s="280">
        <v>45004</v>
      </c>
      <c r="I43" s="115">
        <v>128</v>
      </c>
      <c r="J43" s="115">
        <v>331.3046875</v>
      </c>
      <c r="K43" s="275">
        <v>35</v>
      </c>
    </row>
    <row r="44" spans="2:11" x14ac:dyDescent="0.2">
      <c r="B44" s="299">
        <v>35</v>
      </c>
      <c r="C44" s="115">
        <v>41879</v>
      </c>
      <c r="D44" s="384" t="s">
        <v>757</v>
      </c>
      <c r="E44" s="208" t="s">
        <v>731</v>
      </c>
      <c r="F44" s="65" t="s">
        <v>732</v>
      </c>
      <c r="G44" s="256">
        <v>44848</v>
      </c>
      <c r="H44" s="280">
        <v>45019</v>
      </c>
      <c r="I44" s="115">
        <v>171</v>
      </c>
      <c r="J44" s="115">
        <v>244.90643274853801</v>
      </c>
      <c r="K44" s="275">
        <v>44</v>
      </c>
    </row>
    <row r="45" spans="2:11" x14ac:dyDescent="0.2">
      <c r="B45" s="299">
        <v>36</v>
      </c>
      <c r="C45" s="115">
        <v>40627</v>
      </c>
      <c r="D45" s="384" t="s">
        <v>758</v>
      </c>
      <c r="E45" s="208" t="s">
        <v>703</v>
      </c>
      <c r="F45" s="65" t="s">
        <v>704</v>
      </c>
      <c r="G45" s="256">
        <v>44981</v>
      </c>
      <c r="H45" s="280">
        <v>45102</v>
      </c>
      <c r="I45" s="115">
        <v>121</v>
      </c>
      <c r="J45" s="115">
        <v>335.76033057851242</v>
      </c>
      <c r="K45" s="275">
        <v>34</v>
      </c>
    </row>
    <row r="46" spans="2:11" ht="25.5" x14ac:dyDescent="0.2">
      <c r="B46" s="299">
        <v>37</v>
      </c>
      <c r="C46" s="115">
        <v>40356</v>
      </c>
      <c r="D46" s="384" t="s">
        <v>759</v>
      </c>
      <c r="E46" s="208" t="s">
        <v>760</v>
      </c>
      <c r="F46" s="65" t="s">
        <v>696</v>
      </c>
      <c r="G46" s="256">
        <v>45073</v>
      </c>
      <c r="H46" s="280">
        <v>45200</v>
      </c>
      <c r="I46" s="115">
        <v>127</v>
      </c>
      <c r="J46" s="115">
        <v>317.76377952755905</v>
      </c>
      <c r="K46" s="275">
        <v>37</v>
      </c>
    </row>
    <row r="47" spans="2:11" x14ac:dyDescent="0.2">
      <c r="B47" s="299">
        <v>38</v>
      </c>
      <c r="C47" s="115">
        <v>40308</v>
      </c>
      <c r="D47" s="384" t="s">
        <v>761</v>
      </c>
      <c r="E47" s="208" t="s">
        <v>762</v>
      </c>
      <c r="F47" s="65" t="s">
        <v>763</v>
      </c>
      <c r="G47" s="256">
        <v>45010</v>
      </c>
      <c r="H47" s="280">
        <v>45228</v>
      </c>
      <c r="I47" s="115">
        <v>218</v>
      </c>
      <c r="J47" s="115">
        <v>184.89908256880733</v>
      </c>
      <c r="K47" s="275">
        <v>48</v>
      </c>
    </row>
    <row r="48" spans="2:11" x14ac:dyDescent="0.2">
      <c r="B48" s="299">
        <v>39</v>
      </c>
      <c r="C48" s="115">
        <v>39361</v>
      </c>
      <c r="D48" s="384" t="s">
        <v>764</v>
      </c>
      <c r="E48" s="208" t="s">
        <v>731</v>
      </c>
      <c r="F48" s="65" t="s">
        <v>699</v>
      </c>
      <c r="G48" s="256">
        <v>45003</v>
      </c>
      <c r="H48" s="280">
        <v>45095</v>
      </c>
      <c r="I48" s="115">
        <v>92</v>
      </c>
      <c r="J48" s="115">
        <v>427.83695652173913</v>
      </c>
      <c r="K48" s="275">
        <v>28</v>
      </c>
    </row>
    <row r="49" spans="2:11" x14ac:dyDescent="0.2">
      <c r="B49" s="299">
        <v>40</v>
      </c>
      <c r="C49" s="115">
        <v>38206</v>
      </c>
      <c r="D49" s="384" t="s">
        <v>765</v>
      </c>
      <c r="E49" s="208" t="s">
        <v>703</v>
      </c>
      <c r="F49" s="65" t="s">
        <v>704</v>
      </c>
      <c r="G49" s="256">
        <v>44938</v>
      </c>
      <c r="H49" s="280">
        <v>44983</v>
      </c>
      <c r="I49" s="115">
        <v>45</v>
      </c>
      <c r="J49" s="115">
        <v>849.02222222222224</v>
      </c>
      <c r="K49" s="275">
        <v>9</v>
      </c>
    </row>
    <row r="50" spans="2:11" x14ac:dyDescent="0.2">
      <c r="B50" s="369">
        <v>41</v>
      </c>
      <c r="C50" s="370">
        <v>35150</v>
      </c>
      <c r="D50" s="387" t="s">
        <v>766</v>
      </c>
      <c r="E50" s="371" t="s">
        <v>767</v>
      </c>
      <c r="F50" s="372" t="s">
        <v>745</v>
      </c>
      <c r="G50" s="373">
        <v>44854</v>
      </c>
      <c r="H50" s="374">
        <v>45172</v>
      </c>
      <c r="I50" s="370">
        <v>318</v>
      </c>
      <c r="J50" s="370">
        <v>110.53459119496856</v>
      </c>
      <c r="K50" s="375">
        <v>50</v>
      </c>
    </row>
    <row r="51" spans="2:11" ht="25.5" x14ac:dyDescent="0.2">
      <c r="B51" s="369">
        <v>42</v>
      </c>
      <c r="C51" s="370">
        <v>34768</v>
      </c>
      <c r="D51" s="387" t="s">
        <v>768</v>
      </c>
      <c r="E51" s="371" t="s">
        <v>751</v>
      </c>
      <c r="F51" s="372" t="s">
        <v>745</v>
      </c>
      <c r="G51" s="373">
        <v>45056</v>
      </c>
      <c r="H51" s="374">
        <v>45166</v>
      </c>
      <c r="I51" s="370">
        <v>110</v>
      </c>
      <c r="J51" s="370">
        <v>316.07272727272726</v>
      </c>
      <c r="K51" s="375">
        <v>39</v>
      </c>
    </row>
    <row r="52" spans="2:11" ht="25.5" x14ac:dyDescent="0.2">
      <c r="B52" s="299">
        <v>43</v>
      </c>
      <c r="C52" s="115">
        <v>33311</v>
      </c>
      <c r="D52" s="384" t="s">
        <v>769</v>
      </c>
      <c r="E52" s="208" t="s">
        <v>770</v>
      </c>
      <c r="F52" s="65" t="s">
        <v>696</v>
      </c>
      <c r="G52" s="256">
        <v>45038</v>
      </c>
      <c r="H52" s="280">
        <v>45165</v>
      </c>
      <c r="I52" s="115">
        <v>127</v>
      </c>
      <c r="J52" s="115">
        <v>262.29133858267716</v>
      </c>
      <c r="K52" s="275">
        <v>42</v>
      </c>
    </row>
    <row r="53" spans="2:11" ht="25.5" x14ac:dyDescent="0.2">
      <c r="B53" s="299">
        <v>44</v>
      </c>
      <c r="C53" s="115">
        <v>32432</v>
      </c>
      <c r="D53" s="384" t="s">
        <v>771</v>
      </c>
      <c r="E53" s="208" t="s">
        <v>772</v>
      </c>
      <c r="F53" s="65" t="s">
        <v>773</v>
      </c>
      <c r="G53" s="256">
        <v>44960</v>
      </c>
      <c r="H53" s="280">
        <v>45074</v>
      </c>
      <c r="I53" s="115">
        <v>114</v>
      </c>
      <c r="J53" s="115">
        <v>284.49122807017545</v>
      </c>
      <c r="K53" s="275">
        <v>40</v>
      </c>
    </row>
    <row r="54" spans="2:11" ht="25.5" x14ac:dyDescent="0.2">
      <c r="B54" s="299">
        <v>45</v>
      </c>
      <c r="C54" s="115">
        <v>31954</v>
      </c>
      <c r="D54" s="384" t="s">
        <v>774</v>
      </c>
      <c r="E54" s="208" t="s">
        <v>775</v>
      </c>
      <c r="F54" s="65" t="s">
        <v>696</v>
      </c>
      <c r="G54" s="256">
        <v>44855</v>
      </c>
      <c r="H54" s="280">
        <v>45032</v>
      </c>
      <c r="I54" s="115">
        <v>177</v>
      </c>
      <c r="J54" s="115">
        <v>180.5310734463277</v>
      </c>
      <c r="K54" s="275">
        <v>49</v>
      </c>
    </row>
    <row r="55" spans="2:11" x14ac:dyDescent="0.2">
      <c r="B55" s="299">
        <v>46</v>
      </c>
      <c r="C55" s="115">
        <v>31891</v>
      </c>
      <c r="D55" s="384" t="s">
        <v>776</v>
      </c>
      <c r="E55" s="208" t="s">
        <v>731</v>
      </c>
      <c r="F55" s="65" t="s">
        <v>732</v>
      </c>
      <c r="G55" s="256">
        <v>44996</v>
      </c>
      <c r="H55" s="280">
        <v>45165</v>
      </c>
      <c r="I55" s="115">
        <v>169</v>
      </c>
      <c r="J55" s="115">
        <v>188.70414201183431</v>
      </c>
      <c r="K55" s="275">
        <v>47</v>
      </c>
    </row>
    <row r="56" spans="2:11" x14ac:dyDescent="0.2">
      <c r="B56" s="299">
        <v>47</v>
      </c>
      <c r="C56" s="115">
        <v>30521</v>
      </c>
      <c r="D56" s="384" t="s">
        <v>777</v>
      </c>
      <c r="E56" s="208" t="s">
        <v>778</v>
      </c>
      <c r="F56" s="65" t="s">
        <v>710</v>
      </c>
      <c r="G56" s="256">
        <v>44911</v>
      </c>
      <c r="H56" s="280">
        <v>45047</v>
      </c>
      <c r="I56" s="115">
        <v>136</v>
      </c>
      <c r="J56" s="115">
        <v>224.41911764705881</v>
      </c>
      <c r="K56" s="275">
        <v>45</v>
      </c>
    </row>
    <row r="57" spans="2:11" ht="25.5" x14ac:dyDescent="0.2">
      <c r="B57" s="369">
        <v>48</v>
      </c>
      <c r="C57" s="370">
        <v>30000</v>
      </c>
      <c r="D57" s="387" t="s">
        <v>614</v>
      </c>
      <c r="E57" s="371" t="s">
        <v>268</v>
      </c>
      <c r="F57" s="372" t="s">
        <v>745</v>
      </c>
      <c r="G57" s="373">
        <v>45126</v>
      </c>
      <c r="H57" s="374">
        <v>45207</v>
      </c>
      <c r="I57" s="370">
        <v>81</v>
      </c>
      <c r="J57" s="370">
        <v>370.37037037037038</v>
      </c>
      <c r="K57" s="375">
        <v>30</v>
      </c>
    </row>
    <row r="58" spans="2:11" x14ac:dyDescent="0.2">
      <c r="B58" s="299">
        <v>49</v>
      </c>
      <c r="C58" s="115">
        <v>27310</v>
      </c>
      <c r="D58" s="384" t="s">
        <v>779</v>
      </c>
      <c r="E58" s="208" t="s">
        <v>770</v>
      </c>
      <c r="F58" s="65" t="s">
        <v>696</v>
      </c>
      <c r="G58" s="256">
        <v>44853</v>
      </c>
      <c r="H58" s="280">
        <v>44983</v>
      </c>
      <c r="I58" s="115">
        <v>130</v>
      </c>
      <c r="J58" s="115">
        <v>210.07692307692307</v>
      </c>
      <c r="K58" s="275">
        <v>46</v>
      </c>
    </row>
    <row r="59" spans="2:11" x14ac:dyDescent="0.2">
      <c r="B59" s="376">
        <v>50</v>
      </c>
      <c r="C59" s="377">
        <v>27000</v>
      </c>
      <c r="D59" s="388" t="s">
        <v>615</v>
      </c>
      <c r="E59" s="378" t="s">
        <v>744</v>
      </c>
      <c r="F59" s="379" t="s">
        <v>745</v>
      </c>
      <c r="G59" s="380">
        <v>44982</v>
      </c>
      <c r="H59" s="381">
        <v>45081</v>
      </c>
      <c r="I59" s="377">
        <v>99</v>
      </c>
      <c r="J59" s="377">
        <v>272.72727272727275</v>
      </c>
      <c r="K59" s="382">
        <v>41</v>
      </c>
    </row>
  </sheetData>
  <mergeCells count="10">
    <mergeCell ref="E1:I1"/>
    <mergeCell ref="E2:I4"/>
    <mergeCell ref="E5:I5"/>
    <mergeCell ref="E6:I6"/>
    <mergeCell ref="B1:D1"/>
    <mergeCell ref="B2:D2"/>
    <mergeCell ref="B3:D3"/>
    <mergeCell ref="B4:D4"/>
    <mergeCell ref="B5:D5"/>
    <mergeCell ref="B6:D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3C927-ACDB-4924-8D2D-117E62781E72}">
  <sheetPr>
    <tabColor rgb="FFA4CCCC"/>
  </sheetPr>
  <dimension ref="B1:P33"/>
  <sheetViews>
    <sheetView workbookViewId="0">
      <selection activeCell="I23" sqref="I23"/>
    </sheetView>
  </sheetViews>
  <sheetFormatPr defaultColWidth="9.140625" defaultRowHeight="12.75" x14ac:dyDescent="0.2"/>
  <cols>
    <col min="1" max="1" width="2.42578125" style="2" customWidth="1"/>
    <col min="2" max="2" width="17.85546875" style="2" customWidth="1"/>
    <col min="3" max="16" width="12.140625" style="2" customWidth="1"/>
    <col min="17" max="17" width="9.140625" style="2"/>
    <col min="18" max="18" width="16.42578125" style="2" customWidth="1"/>
    <col min="19" max="16384" width="9.140625" style="2"/>
  </cols>
  <sheetData>
    <row r="1" spans="2:11" ht="29.25" customHeight="1" x14ac:dyDescent="0.2">
      <c r="B1" s="535"/>
      <c r="C1" s="536"/>
      <c r="D1" s="537" t="str">
        <f>Indice!B21</f>
        <v>F.2.4</v>
      </c>
      <c r="E1" s="538"/>
      <c r="F1" s="538"/>
      <c r="G1" s="538"/>
      <c r="H1" s="539"/>
    </row>
    <row r="2" spans="2:11" ht="18" customHeight="1" x14ac:dyDescent="0.2">
      <c r="B2" s="540" t="s">
        <v>285</v>
      </c>
      <c r="C2" s="540"/>
      <c r="D2" s="541" t="str">
        <f>Indice!D21</f>
        <v>Abbonamento Musei Piemonte: andamento degli ingressi e numero di tessere vendute</v>
      </c>
      <c r="E2" s="542"/>
      <c r="F2" s="542"/>
      <c r="G2" s="542"/>
      <c r="H2" s="543"/>
    </row>
    <row r="3" spans="2:11" ht="18" customHeight="1" x14ac:dyDescent="0.2">
      <c r="B3" s="521" t="str">
        <f>Indice!F21</f>
        <v>Piemonte</v>
      </c>
      <c r="C3" s="521"/>
      <c r="D3" s="544"/>
      <c r="E3" s="545"/>
      <c r="F3" s="545"/>
      <c r="G3" s="545"/>
      <c r="H3" s="546"/>
    </row>
    <row r="4" spans="2:11" ht="15.75" customHeight="1" x14ac:dyDescent="0.2">
      <c r="B4" s="521" t="str">
        <f>Indice!E21</f>
        <v>Ingressi, tessere</v>
      </c>
      <c r="C4" s="521"/>
      <c r="D4" s="547"/>
      <c r="E4" s="548"/>
      <c r="F4" s="548"/>
      <c r="G4" s="548"/>
      <c r="H4" s="549"/>
    </row>
    <row r="5" spans="2:11" ht="15.75" customHeight="1" x14ac:dyDescent="0.2">
      <c r="B5" s="521" t="str">
        <f>Indice!G21</f>
        <v>Totale Piemonte</v>
      </c>
      <c r="C5" s="521"/>
      <c r="D5" s="522" t="s">
        <v>815</v>
      </c>
      <c r="E5" s="523"/>
      <c r="F5" s="523"/>
      <c r="G5" s="523"/>
      <c r="H5" s="524"/>
    </row>
    <row r="6" spans="2:11" ht="41.25" customHeight="1" x14ac:dyDescent="0.2">
      <c r="B6" s="601" t="str">
        <f>Indice!H21</f>
        <v>2010|2011|2012|2013|2014|2015|2016|2017|2018|2019|2020|2021|2022|2023|</v>
      </c>
      <c r="C6" s="602"/>
      <c r="D6" s="527" t="s">
        <v>283</v>
      </c>
      <c r="E6" s="528"/>
      <c r="F6" s="528"/>
      <c r="G6" s="528"/>
      <c r="H6" s="529"/>
    </row>
    <row r="7" spans="2:11" x14ac:dyDescent="0.2">
      <c r="H7" s="272"/>
      <c r="I7" s="273"/>
      <c r="J7" s="273"/>
      <c r="K7" s="273"/>
    </row>
    <row r="8" spans="2:11" x14ac:dyDescent="0.2">
      <c r="H8" s="273"/>
      <c r="I8" s="273"/>
      <c r="J8" s="273"/>
      <c r="K8" s="273"/>
    </row>
    <row r="9" spans="2:11" x14ac:dyDescent="0.2">
      <c r="H9" s="273"/>
      <c r="I9" s="273"/>
      <c r="J9" s="273"/>
      <c r="K9" s="273"/>
    </row>
    <row r="10" spans="2:11" x14ac:dyDescent="0.2">
      <c r="H10" s="273"/>
      <c r="I10" s="273"/>
      <c r="J10" s="273"/>
      <c r="K10" s="273"/>
    </row>
    <row r="11" spans="2:11" x14ac:dyDescent="0.2">
      <c r="H11" s="273"/>
      <c r="I11" s="273"/>
      <c r="J11" s="273"/>
      <c r="K11" s="273"/>
    </row>
    <row r="12" spans="2:11" x14ac:dyDescent="0.2">
      <c r="H12" s="273"/>
      <c r="I12" s="273"/>
      <c r="J12" s="273"/>
      <c r="K12" s="273"/>
    </row>
    <row r="13" spans="2:11" x14ac:dyDescent="0.2">
      <c r="H13" s="273"/>
      <c r="I13" s="273"/>
      <c r="J13" s="273"/>
      <c r="K13" s="273"/>
    </row>
    <row r="14" spans="2:11" x14ac:dyDescent="0.2">
      <c r="H14" s="273"/>
      <c r="I14" s="273"/>
      <c r="J14" s="273"/>
      <c r="K14" s="273"/>
    </row>
    <row r="15" spans="2:11" x14ac:dyDescent="0.2">
      <c r="H15" s="273"/>
      <c r="I15" s="273"/>
      <c r="J15" s="273"/>
      <c r="K15" s="273"/>
    </row>
    <row r="16" spans="2:11" x14ac:dyDescent="0.2">
      <c r="H16" s="273"/>
      <c r="I16" s="273"/>
      <c r="J16" s="273"/>
      <c r="K16" s="273"/>
    </row>
    <row r="17" spans="2:16" x14ac:dyDescent="0.2">
      <c r="H17" s="273"/>
      <c r="I17" s="273"/>
      <c r="J17" s="273"/>
      <c r="K17" s="273"/>
    </row>
    <row r="18" spans="2:16" x14ac:dyDescent="0.2">
      <c r="H18" s="273"/>
      <c r="I18" s="273"/>
      <c r="J18" s="273"/>
      <c r="K18" s="273"/>
    </row>
    <row r="19" spans="2:16" x14ac:dyDescent="0.2">
      <c r="H19" s="273"/>
      <c r="I19" s="273"/>
      <c r="J19" s="273"/>
      <c r="K19" s="273"/>
    </row>
    <row r="20" spans="2:16" x14ac:dyDescent="0.2">
      <c r="H20" s="273"/>
      <c r="I20" s="273"/>
      <c r="J20" s="273"/>
      <c r="K20" s="273"/>
    </row>
    <row r="21" spans="2:16" ht="72" customHeight="1" x14ac:dyDescent="0.2">
      <c r="B21" s="534"/>
      <c r="C21" s="534"/>
      <c r="D21" s="534"/>
      <c r="E21" s="534"/>
      <c r="F21" s="534"/>
      <c r="G21" s="534"/>
      <c r="H21" s="534"/>
      <c r="I21" s="534"/>
      <c r="J21" s="534"/>
      <c r="K21" s="55"/>
      <c r="L21" s="55"/>
      <c r="M21" s="55"/>
      <c r="N21" s="55"/>
      <c r="O21" s="55"/>
    </row>
    <row r="22" spans="2:16" ht="30.75" customHeight="1" thickBot="1" x14ac:dyDescent="0.25">
      <c r="B22" s="311" t="s">
        <v>159</v>
      </c>
      <c r="C22" s="306">
        <v>2010</v>
      </c>
      <c r="D22" s="306">
        <v>2011</v>
      </c>
      <c r="E22" s="306">
        <v>2012</v>
      </c>
      <c r="F22" s="306">
        <v>2013</v>
      </c>
      <c r="G22" s="306">
        <v>2014</v>
      </c>
      <c r="H22" s="306">
        <v>2015</v>
      </c>
      <c r="I22" s="306">
        <v>2016</v>
      </c>
      <c r="J22" s="306">
        <v>2017</v>
      </c>
      <c r="K22" s="306">
        <v>2018</v>
      </c>
      <c r="L22" s="306">
        <v>2019</v>
      </c>
      <c r="M22" s="306">
        <v>2020</v>
      </c>
      <c r="N22" s="306">
        <v>2021</v>
      </c>
      <c r="O22" s="306">
        <v>2022</v>
      </c>
      <c r="P22" s="310">
        <v>2023</v>
      </c>
    </row>
    <row r="23" spans="2:16" ht="19.5" customHeight="1" thickTop="1" x14ac:dyDescent="0.2">
      <c r="B23" s="126" t="s">
        <v>808</v>
      </c>
      <c r="C23" s="113">
        <v>328224</v>
      </c>
      <c r="D23" s="113">
        <v>607540</v>
      </c>
      <c r="E23" s="113">
        <v>558849</v>
      </c>
      <c r="F23" s="113">
        <v>610486</v>
      </c>
      <c r="G23" s="302">
        <v>752619</v>
      </c>
      <c r="H23" s="302">
        <v>756284</v>
      </c>
      <c r="I23" s="302">
        <v>936448</v>
      </c>
      <c r="J23" s="302">
        <v>897464</v>
      </c>
      <c r="K23" s="302">
        <v>940279</v>
      </c>
      <c r="L23" s="302">
        <v>960509</v>
      </c>
      <c r="M23" s="302">
        <v>356796</v>
      </c>
      <c r="N23" s="302">
        <v>281773</v>
      </c>
      <c r="O23" s="302">
        <v>612785</v>
      </c>
      <c r="P23" s="302">
        <v>905928</v>
      </c>
    </row>
    <row r="24" spans="2:16" ht="15.75" customHeight="1" x14ac:dyDescent="0.2">
      <c r="B24" s="157" t="s">
        <v>809</v>
      </c>
      <c r="C24" s="212">
        <v>61966</v>
      </c>
      <c r="D24" s="212">
        <v>84258</v>
      </c>
      <c r="E24" s="212">
        <v>87237</v>
      </c>
      <c r="F24" s="212">
        <v>89744</v>
      </c>
      <c r="G24" s="305">
        <v>101600</v>
      </c>
      <c r="H24" s="305">
        <v>118000</v>
      </c>
      <c r="I24" s="305">
        <v>127768</v>
      </c>
      <c r="J24" s="305">
        <v>136063</v>
      </c>
      <c r="K24" s="305">
        <v>116816</v>
      </c>
      <c r="L24" s="305">
        <v>129180</v>
      </c>
      <c r="M24" s="305">
        <v>65818</v>
      </c>
      <c r="N24" s="305">
        <v>71166</v>
      </c>
      <c r="O24" s="305">
        <v>116024</v>
      </c>
      <c r="P24" s="305">
        <v>153380</v>
      </c>
    </row>
    <row r="25" spans="2:16" x14ac:dyDescent="0.2">
      <c r="B25" s="88"/>
      <c r="C25" s="89"/>
      <c r="D25" s="89"/>
      <c r="E25" s="89"/>
      <c r="F25" s="89"/>
      <c r="G25" s="90"/>
      <c r="H25" s="91"/>
      <c r="I25" s="92"/>
      <c r="J25" s="92"/>
      <c r="K25" s="162"/>
    </row>
    <row r="26" spans="2:16" x14ac:dyDescent="0.2">
      <c r="B26" s="88"/>
      <c r="C26" s="89"/>
      <c r="D26" s="89"/>
      <c r="E26" s="89">
        <v>2021</v>
      </c>
      <c r="F26" s="89"/>
      <c r="G26" s="90"/>
      <c r="H26" s="91"/>
      <c r="I26" s="92"/>
      <c r="J26" s="92"/>
      <c r="K26" s="162"/>
    </row>
    <row r="27" spans="2:16" x14ac:dyDescent="0.2">
      <c r="B27" s="88"/>
      <c r="C27" s="89"/>
      <c r="D27" s="89"/>
      <c r="E27" s="89"/>
      <c r="F27" s="89"/>
      <c r="G27" s="90"/>
      <c r="H27" s="91"/>
      <c r="I27" s="92"/>
      <c r="J27" s="92"/>
      <c r="K27" s="162"/>
    </row>
    <row r="28" spans="2:16" x14ac:dyDescent="0.2">
      <c r="B28" s="88"/>
      <c r="C28" s="89"/>
      <c r="D28" s="89"/>
      <c r="E28" s="89"/>
      <c r="F28" s="89"/>
      <c r="G28" s="90"/>
      <c r="H28" s="91"/>
      <c r="I28" s="92"/>
      <c r="J28" s="92"/>
      <c r="K28" s="162"/>
    </row>
    <row r="29" spans="2:16" x14ac:dyDescent="0.2">
      <c r="B29" s="88"/>
      <c r="C29" s="89"/>
      <c r="D29" s="89"/>
      <c r="E29" s="89"/>
      <c r="F29" s="89"/>
      <c r="G29" s="89"/>
      <c r="H29" s="99"/>
      <c r="I29" s="94"/>
      <c r="J29" s="94"/>
      <c r="K29" s="100"/>
    </row>
    <row r="30" spans="2:16" x14ac:dyDescent="0.2">
      <c r="B30" s="88"/>
      <c r="C30" s="89"/>
      <c r="D30" s="89"/>
      <c r="E30" s="89"/>
      <c r="F30" s="89"/>
      <c r="G30" s="89"/>
      <c r="H30" s="99"/>
      <c r="I30" s="94"/>
      <c r="J30" s="94"/>
      <c r="K30" s="100"/>
    </row>
    <row r="31" spans="2:16" x14ac:dyDescent="0.2">
      <c r="B31" s="88"/>
      <c r="C31" s="89"/>
      <c r="D31" s="89"/>
      <c r="E31" s="89"/>
      <c r="F31" s="89"/>
      <c r="G31" s="89"/>
      <c r="H31" s="99"/>
      <c r="I31" s="94"/>
      <c r="J31" s="94"/>
      <c r="K31" s="100"/>
    </row>
    <row r="32" spans="2:16" x14ac:dyDescent="0.2">
      <c r="B32" s="158" t="s">
        <v>92</v>
      </c>
      <c r="C32" s="159"/>
      <c r="D32" s="159"/>
      <c r="E32" s="159"/>
      <c r="F32" s="159"/>
      <c r="G32" s="159"/>
      <c r="H32" s="160"/>
      <c r="I32" s="159"/>
      <c r="J32" s="159"/>
      <c r="K32" s="159"/>
      <c r="L32" s="161"/>
      <c r="M32" s="161"/>
      <c r="N32" s="161"/>
      <c r="O32" s="161"/>
    </row>
    <row r="33" spans="2:8" ht="41.25" customHeight="1" x14ac:dyDescent="0.2">
      <c r="B33" s="510"/>
      <c r="C33" s="510"/>
      <c r="D33" s="510"/>
      <c r="E33" s="510"/>
      <c r="F33" s="510"/>
      <c r="G33" s="510"/>
      <c r="H33" s="510"/>
    </row>
  </sheetData>
  <mergeCells count="12">
    <mergeCell ref="B33:H33"/>
    <mergeCell ref="B1:C1"/>
    <mergeCell ref="D1:H1"/>
    <mergeCell ref="B2:C2"/>
    <mergeCell ref="D2:H4"/>
    <mergeCell ref="B3:C3"/>
    <mergeCell ref="B4:C4"/>
    <mergeCell ref="B5:C5"/>
    <mergeCell ref="D5:H5"/>
    <mergeCell ref="B6:C6"/>
    <mergeCell ref="D6:H6"/>
    <mergeCell ref="B21:J2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F9287-05D8-46E6-9484-D002D282F6C6}">
  <sheetPr>
    <tabColor rgb="FFA4CCCC"/>
  </sheetPr>
  <dimension ref="B1:P33"/>
  <sheetViews>
    <sheetView workbookViewId="0">
      <selection activeCell="I23" sqref="I23"/>
    </sheetView>
  </sheetViews>
  <sheetFormatPr defaultColWidth="9.140625" defaultRowHeight="12.75" x14ac:dyDescent="0.2"/>
  <cols>
    <col min="1" max="1" width="2.42578125" style="2" customWidth="1"/>
    <col min="2" max="2" width="17.85546875" style="2" customWidth="1"/>
    <col min="3" max="16" width="12.140625" style="2" customWidth="1"/>
    <col min="17" max="17" width="9.140625" style="2"/>
    <col min="18" max="18" width="16.42578125" style="2" customWidth="1"/>
    <col min="19" max="16384" width="9.140625" style="2"/>
  </cols>
  <sheetData>
    <row r="1" spans="2:11" ht="29.25" customHeight="1" x14ac:dyDescent="0.2">
      <c r="B1" s="535"/>
      <c r="C1" s="536"/>
      <c r="D1" s="537" t="str">
        <f>Indice!B22</f>
        <v>F.2.5</v>
      </c>
      <c r="E1" s="538"/>
      <c r="F1" s="538"/>
      <c r="G1" s="538"/>
      <c r="H1" s="539"/>
    </row>
    <row r="2" spans="2:11" ht="18" customHeight="1" x14ac:dyDescent="0.2">
      <c r="B2" s="540" t="s">
        <v>285</v>
      </c>
      <c r="C2" s="540"/>
      <c r="D2" s="541" t="str">
        <f>Indice!D22</f>
        <v>Card Turistiche: andamento degli ingressi e numero di tessere vendute</v>
      </c>
      <c r="E2" s="542"/>
      <c r="F2" s="542"/>
      <c r="G2" s="542"/>
      <c r="H2" s="543"/>
    </row>
    <row r="3" spans="2:11" ht="18" customHeight="1" x14ac:dyDescent="0.2">
      <c r="B3" s="521" t="str">
        <f>Indice!F22</f>
        <v>Piemonte</v>
      </c>
      <c r="C3" s="521"/>
      <c r="D3" s="544"/>
      <c r="E3" s="545"/>
      <c r="F3" s="545"/>
      <c r="G3" s="545"/>
      <c r="H3" s="546"/>
    </row>
    <row r="4" spans="2:11" ht="15.75" customHeight="1" x14ac:dyDescent="0.2">
      <c r="B4" s="521" t="str">
        <f>Indice!E22</f>
        <v>Ingressi, tessere</v>
      </c>
      <c r="C4" s="521"/>
      <c r="D4" s="547"/>
      <c r="E4" s="548"/>
      <c r="F4" s="548"/>
      <c r="G4" s="548"/>
      <c r="H4" s="549"/>
    </row>
    <row r="5" spans="2:11" ht="15.75" customHeight="1" x14ac:dyDescent="0.2">
      <c r="B5" s="521" t="str">
        <f>Indice!G22</f>
        <v>Totale Piemonte</v>
      </c>
      <c r="C5" s="521"/>
      <c r="D5" s="522" t="s">
        <v>816</v>
      </c>
      <c r="E5" s="523"/>
      <c r="F5" s="523"/>
      <c r="G5" s="523"/>
      <c r="H5" s="524"/>
    </row>
    <row r="6" spans="2:11" ht="41.25" customHeight="1" x14ac:dyDescent="0.2">
      <c r="B6" s="601" t="str">
        <f>Indice!H22</f>
        <v>2010|2011|2012|2013|2014|2015|2016|2017|2018|2019|2020|2021|2022|2023|</v>
      </c>
      <c r="C6" s="602"/>
      <c r="D6" s="527" t="s">
        <v>916</v>
      </c>
      <c r="E6" s="528"/>
      <c r="F6" s="528"/>
      <c r="G6" s="528"/>
      <c r="H6" s="529"/>
    </row>
    <row r="7" spans="2:11" x14ac:dyDescent="0.2">
      <c r="H7" s="272"/>
      <c r="I7" s="273"/>
      <c r="J7" s="273"/>
      <c r="K7" s="273"/>
    </row>
    <row r="8" spans="2:11" x14ac:dyDescent="0.2">
      <c r="H8" s="273"/>
      <c r="I8" s="273"/>
      <c r="J8" s="273"/>
      <c r="K8" s="273"/>
    </row>
    <row r="9" spans="2:11" x14ac:dyDescent="0.2">
      <c r="H9" s="273"/>
      <c r="I9" s="273"/>
      <c r="J9" s="273"/>
      <c r="K9" s="273"/>
    </row>
    <row r="10" spans="2:11" x14ac:dyDescent="0.2">
      <c r="H10" s="273"/>
      <c r="I10" s="273"/>
      <c r="J10" s="273"/>
      <c r="K10" s="273"/>
    </row>
    <row r="11" spans="2:11" x14ac:dyDescent="0.2">
      <c r="H11" s="273"/>
      <c r="I11" s="273"/>
      <c r="J11" s="273"/>
      <c r="K11" s="273"/>
    </row>
    <row r="12" spans="2:11" x14ac:dyDescent="0.2">
      <c r="H12" s="273"/>
      <c r="I12" s="273"/>
      <c r="J12" s="273"/>
      <c r="K12" s="273"/>
    </row>
    <row r="13" spans="2:11" x14ac:dyDescent="0.2">
      <c r="H13" s="273"/>
      <c r="I13" s="273"/>
      <c r="J13" s="273"/>
      <c r="K13" s="273"/>
    </row>
    <row r="14" spans="2:11" x14ac:dyDescent="0.2">
      <c r="H14" s="273"/>
      <c r="I14" s="273"/>
      <c r="J14" s="273"/>
      <c r="K14" s="273"/>
    </row>
    <row r="15" spans="2:11" x14ac:dyDescent="0.2">
      <c r="H15" s="273"/>
      <c r="I15" s="273"/>
      <c r="J15" s="273"/>
      <c r="K15" s="273"/>
    </row>
    <row r="16" spans="2:11" x14ac:dyDescent="0.2">
      <c r="H16" s="273"/>
      <c r="I16" s="273"/>
      <c r="J16" s="273"/>
      <c r="K16" s="273"/>
    </row>
    <row r="17" spans="2:16" x14ac:dyDescent="0.2">
      <c r="H17" s="273"/>
      <c r="I17" s="273"/>
      <c r="J17" s="273"/>
      <c r="K17" s="273"/>
    </row>
    <row r="18" spans="2:16" x14ac:dyDescent="0.2">
      <c r="H18" s="273"/>
      <c r="I18" s="273"/>
      <c r="J18" s="273"/>
      <c r="K18" s="273"/>
    </row>
    <row r="19" spans="2:16" x14ac:dyDescent="0.2">
      <c r="H19" s="273"/>
      <c r="I19" s="273"/>
      <c r="J19" s="273"/>
      <c r="K19" s="273"/>
    </row>
    <row r="20" spans="2:16" x14ac:dyDescent="0.2">
      <c r="H20" s="273"/>
      <c r="I20" s="273"/>
      <c r="J20" s="273"/>
      <c r="K20" s="273"/>
    </row>
    <row r="21" spans="2:16" ht="72" customHeight="1" x14ac:dyDescent="0.2">
      <c r="B21" s="534"/>
      <c r="C21" s="534"/>
      <c r="D21" s="534"/>
      <c r="E21" s="534"/>
      <c r="F21" s="534"/>
      <c r="G21" s="534"/>
      <c r="H21" s="534"/>
      <c r="I21" s="534"/>
      <c r="J21" s="534"/>
      <c r="K21" s="55"/>
      <c r="L21" s="55"/>
      <c r="M21" s="55"/>
      <c r="N21" s="55"/>
      <c r="O21" s="55"/>
    </row>
    <row r="22" spans="2:16" ht="30.75" customHeight="1" thickBot="1" x14ac:dyDescent="0.25">
      <c r="B22" s="311" t="s">
        <v>159</v>
      </c>
      <c r="C22" s="306">
        <v>2010</v>
      </c>
      <c r="D22" s="306">
        <v>2011</v>
      </c>
      <c r="E22" s="306">
        <v>2012</v>
      </c>
      <c r="F22" s="306">
        <v>2013</v>
      </c>
      <c r="G22" s="306">
        <v>2014</v>
      </c>
      <c r="H22" s="306">
        <v>2015</v>
      </c>
      <c r="I22" s="306">
        <v>2016</v>
      </c>
      <c r="J22" s="306">
        <v>2017</v>
      </c>
      <c r="K22" s="306">
        <v>2018</v>
      </c>
      <c r="L22" s="306">
        <v>2019</v>
      </c>
      <c r="M22" s="306">
        <v>2020</v>
      </c>
      <c r="N22" s="306">
        <v>2021</v>
      </c>
      <c r="O22" s="306">
        <v>2022</v>
      </c>
      <c r="P22" s="310">
        <v>2023</v>
      </c>
    </row>
    <row r="23" spans="2:16" ht="19.5" customHeight="1" thickTop="1" x14ac:dyDescent="0.2">
      <c r="B23" s="126" t="s">
        <v>808</v>
      </c>
      <c r="C23" s="113">
        <v>203767</v>
      </c>
      <c r="D23" s="113">
        <v>306310</v>
      </c>
      <c r="E23" s="113">
        <v>200850</v>
      </c>
      <c r="F23" s="113">
        <v>249778</v>
      </c>
      <c r="G23" s="302">
        <v>237185</v>
      </c>
      <c r="H23" s="302">
        <v>158177</v>
      </c>
      <c r="I23" s="302">
        <v>203775</v>
      </c>
      <c r="J23" s="302">
        <v>242745</v>
      </c>
      <c r="K23" s="302">
        <v>203201</v>
      </c>
      <c r="L23" s="302">
        <v>218310</v>
      </c>
      <c r="M23" s="302">
        <v>43356</v>
      </c>
      <c r="N23" s="302">
        <v>110581</v>
      </c>
      <c r="O23" s="302">
        <v>269927</v>
      </c>
      <c r="P23" s="302">
        <v>340030</v>
      </c>
    </row>
    <row r="24" spans="2:16" ht="15.75" customHeight="1" x14ac:dyDescent="0.2">
      <c r="B24" s="157" t="s">
        <v>817</v>
      </c>
      <c r="C24" s="212">
        <v>44640</v>
      </c>
      <c r="D24" s="212">
        <v>61694</v>
      </c>
      <c r="E24" s="212">
        <v>35646</v>
      </c>
      <c r="F24" s="212">
        <v>42925</v>
      </c>
      <c r="G24" s="305">
        <v>44806</v>
      </c>
      <c r="H24" s="305">
        <v>38937</v>
      </c>
      <c r="I24" s="305">
        <v>48213</v>
      </c>
      <c r="J24" s="305">
        <v>54026</v>
      </c>
      <c r="K24" s="305">
        <v>45081</v>
      </c>
      <c r="L24" s="305">
        <v>47057</v>
      </c>
      <c r="M24" s="305">
        <v>8691</v>
      </c>
      <c r="N24" s="305">
        <v>25497</v>
      </c>
      <c r="O24" s="305">
        <v>59069</v>
      </c>
      <c r="P24" s="305">
        <v>78935</v>
      </c>
    </row>
    <row r="25" spans="2:16" x14ac:dyDescent="0.2">
      <c r="B25" s="88"/>
      <c r="C25" s="89"/>
      <c r="D25" s="89"/>
      <c r="E25" s="89"/>
      <c r="F25" s="89"/>
      <c r="G25" s="90"/>
      <c r="H25" s="91"/>
      <c r="I25" s="92"/>
      <c r="J25" s="92"/>
      <c r="K25" s="162"/>
    </row>
    <row r="26" spans="2:16" x14ac:dyDescent="0.2">
      <c r="B26" s="88"/>
      <c r="C26" s="89"/>
      <c r="D26" s="89"/>
      <c r="E26" s="89">
        <v>2021</v>
      </c>
      <c r="F26" s="89"/>
      <c r="G26" s="90"/>
      <c r="H26" s="91"/>
      <c r="I26" s="92"/>
      <c r="J26" s="92"/>
      <c r="K26" s="162"/>
    </row>
    <row r="27" spans="2:16" x14ac:dyDescent="0.2">
      <c r="B27" s="88"/>
      <c r="C27" s="89"/>
      <c r="D27" s="89"/>
      <c r="E27" s="89"/>
      <c r="F27" s="89"/>
      <c r="G27" s="90"/>
      <c r="H27" s="91"/>
      <c r="I27" s="92"/>
      <c r="J27" s="92"/>
      <c r="K27" s="162"/>
    </row>
    <row r="28" spans="2:16" x14ac:dyDescent="0.2">
      <c r="B28" s="88"/>
      <c r="C28" s="89"/>
      <c r="D28" s="89"/>
      <c r="E28" s="89"/>
      <c r="F28" s="89"/>
      <c r="G28" s="90"/>
      <c r="H28" s="91"/>
      <c r="I28" s="92"/>
      <c r="J28" s="92"/>
      <c r="K28" s="162"/>
    </row>
    <row r="29" spans="2:16" x14ac:dyDescent="0.2">
      <c r="B29" s="88"/>
      <c r="C29" s="89"/>
      <c r="D29" s="89"/>
      <c r="E29" s="89"/>
      <c r="F29" s="89"/>
      <c r="G29" s="89"/>
      <c r="H29" s="99"/>
      <c r="I29" s="94"/>
      <c r="J29" s="94"/>
      <c r="K29" s="100"/>
    </row>
    <row r="30" spans="2:16" x14ac:dyDescent="0.2">
      <c r="B30" s="88"/>
      <c r="C30" s="89"/>
      <c r="D30" s="89"/>
      <c r="E30" s="89"/>
      <c r="F30" s="89"/>
      <c r="G30" s="89"/>
      <c r="H30" s="99"/>
      <c r="I30" s="94"/>
      <c r="J30" s="94"/>
      <c r="K30" s="100"/>
    </row>
    <row r="31" spans="2:16" x14ac:dyDescent="0.2">
      <c r="B31" s="88"/>
      <c r="C31" s="89"/>
      <c r="D31" s="89"/>
      <c r="E31" s="89"/>
      <c r="F31" s="89"/>
      <c r="G31" s="89"/>
      <c r="H31" s="99"/>
      <c r="I31" s="94"/>
      <c r="J31" s="94"/>
      <c r="K31" s="100"/>
    </row>
    <row r="32" spans="2:16" x14ac:dyDescent="0.2">
      <c r="B32" s="158" t="s">
        <v>92</v>
      </c>
      <c r="C32" s="159"/>
      <c r="D32" s="159"/>
      <c r="E32" s="159"/>
      <c r="F32" s="159"/>
      <c r="G32" s="159"/>
      <c r="H32" s="160"/>
      <c r="I32" s="159"/>
      <c r="J32" s="159"/>
      <c r="K32" s="159"/>
      <c r="L32" s="161"/>
      <c r="M32" s="161"/>
      <c r="N32" s="161"/>
      <c r="O32" s="161"/>
    </row>
    <row r="33" spans="2:8" ht="41.25" customHeight="1" x14ac:dyDescent="0.2">
      <c r="B33" s="510"/>
      <c r="C33" s="510"/>
      <c r="D33" s="510"/>
      <c r="E33" s="510"/>
      <c r="F33" s="510"/>
      <c r="G33" s="510"/>
      <c r="H33" s="510"/>
    </row>
  </sheetData>
  <mergeCells count="12">
    <mergeCell ref="B33:H33"/>
    <mergeCell ref="B1:C1"/>
    <mergeCell ref="D1:H1"/>
    <mergeCell ref="B2:C2"/>
    <mergeCell ref="D2:H4"/>
    <mergeCell ref="B3:C3"/>
    <mergeCell ref="B4:C4"/>
    <mergeCell ref="B5:C5"/>
    <mergeCell ref="D5:H5"/>
    <mergeCell ref="B6:C6"/>
    <mergeCell ref="D6:H6"/>
    <mergeCell ref="B21:J2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7BBC3-11C4-4913-869A-E5866047A574}">
  <sheetPr>
    <tabColor rgb="FFA4CCCC"/>
  </sheetPr>
  <dimension ref="B1:O44"/>
  <sheetViews>
    <sheetView workbookViewId="0">
      <selection activeCell="I23" sqref="I23"/>
    </sheetView>
  </sheetViews>
  <sheetFormatPr defaultColWidth="9.140625" defaultRowHeight="12.75" x14ac:dyDescent="0.2"/>
  <cols>
    <col min="1" max="1" width="2.42578125" style="2" customWidth="1"/>
    <col min="2" max="2" width="13.140625" style="2" customWidth="1"/>
    <col min="3" max="3" width="16.7109375" style="2" customWidth="1"/>
    <col min="4" max="4" width="17.85546875" style="2" customWidth="1"/>
    <col min="5" max="5" width="15.7109375" style="2" customWidth="1"/>
    <col min="6" max="6" width="17.7109375" style="2" customWidth="1"/>
    <col min="7" max="7" width="13.7109375" style="2" bestFit="1" customWidth="1"/>
    <col min="8" max="8" width="13.28515625" style="2" bestFit="1" customWidth="1"/>
    <col min="9" max="9" width="13.42578125" style="2" bestFit="1" customWidth="1"/>
    <col min="10" max="10" width="13.7109375" style="2" bestFit="1" customWidth="1"/>
    <col min="11" max="11" width="13.42578125" style="2" bestFit="1" customWidth="1"/>
    <col min="12" max="15" width="9.140625" style="2"/>
    <col min="16" max="16" width="13.42578125" style="2" customWidth="1"/>
    <col min="17" max="17" width="9.140625" style="2"/>
    <col min="18" max="18" width="16.42578125" style="2" customWidth="1"/>
    <col min="19" max="16384" width="9.140625" style="2"/>
  </cols>
  <sheetData>
    <row r="1" spans="2:11" ht="29.25" customHeight="1" x14ac:dyDescent="0.2">
      <c r="B1" s="535"/>
      <c r="C1" s="536"/>
      <c r="D1" s="537" t="str">
        <f>Indice!B23</f>
        <v>F.2.6</v>
      </c>
      <c r="E1" s="538"/>
      <c r="F1" s="538"/>
      <c r="G1" s="538"/>
      <c r="H1" s="539"/>
    </row>
    <row r="2" spans="2:11" ht="18" customHeight="1" x14ac:dyDescent="0.2">
      <c r="B2" s="540" t="s">
        <v>285</v>
      </c>
      <c r="C2" s="540"/>
      <c r="D2" s="541" t="str">
        <f>Indice!D23</f>
        <v>Arrivi in Piemonte</v>
      </c>
      <c r="E2" s="542"/>
      <c r="F2" s="542"/>
      <c r="G2" s="542"/>
      <c r="H2" s="543"/>
    </row>
    <row r="3" spans="2:11" ht="18" customHeight="1" x14ac:dyDescent="0.2">
      <c r="B3" s="521" t="str">
        <f>Indice!F23</f>
        <v>Piemonte</v>
      </c>
      <c r="C3" s="521"/>
      <c r="D3" s="544"/>
      <c r="E3" s="545"/>
      <c r="F3" s="545"/>
      <c r="G3" s="545"/>
      <c r="H3" s="546"/>
    </row>
    <row r="4" spans="2:11" ht="15.75" customHeight="1" x14ac:dyDescent="0.2">
      <c r="B4" s="521" t="str">
        <f>Indice!E23</f>
        <v>Arrivi</v>
      </c>
      <c r="C4" s="521"/>
      <c r="D4" s="547"/>
      <c r="E4" s="548"/>
      <c r="F4" s="548"/>
      <c r="G4" s="548"/>
      <c r="H4" s="549"/>
    </row>
    <row r="5" spans="2:11" ht="15.75" customHeight="1" x14ac:dyDescent="0.2">
      <c r="B5" s="521" t="str">
        <f>Indice!G23</f>
        <v>Totale Piemonte</v>
      </c>
      <c r="C5" s="521"/>
      <c r="D5" s="522" t="s">
        <v>825</v>
      </c>
      <c r="E5" s="523"/>
      <c r="F5" s="523"/>
      <c r="G5" s="523"/>
      <c r="H5" s="524"/>
    </row>
    <row r="6" spans="2:11" ht="18.600000000000001" customHeight="1" x14ac:dyDescent="0.2">
      <c r="B6" s="525" t="str">
        <f>Indice!H23</f>
        <v>2019|2020|2021|2022|2023|</v>
      </c>
      <c r="C6" s="526"/>
      <c r="D6" s="527" t="s">
        <v>916</v>
      </c>
      <c r="E6" s="528"/>
      <c r="F6" s="528"/>
      <c r="G6" s="528"/>
      <c r="H6" s="529"/>
    </row>
    <row r="7" spans="2:11" x14ac:dyDescent="0.2">
      <c r="H7" s="272"/>
      <c r="I7" s="273"/>
      <c r="J7" s="273"/>
      <c r="K7" s="273"/>
    </row>
    <row r="8" spans="2:11" x14ac:dyDescent="0.2">
      <c r="H8" s="273"/>
      <c r="I8" s="273"/>
      <c r="J8" s="273"/>
      <c r="K8" s="273"/>
    </row>
    <row r="9" spans="2:11" x14ac:dyDescent="0.2">
      <c r="H9" s="273"/>
      <c r="I9" s="273"/>
      <c r="J9" s="273"/>
      <c r="K9" s="273"/>
    </row>
    <row r="10" spans="2:11" x14ac:dyDescent="0.2">
      <c r="H10" s="273"/>
      <c r="I10" s="273"/>
      <c r="J10" s="273"/>
      <c r="K10" s="273"/>
    </row>
    <row r="11" spans="2:11" x14ac:dyDescent="0.2">
      <c r="H11" s="273"/>
      <c r="I11" s="273"/>
      <c r="J11" s="273"/>
      <c r="K11" s="273"/>
    </row>
    <row r="12" spans="2:11" x14ac:dyDescent="0.2">
      <c r="H12" s="273"/>
      <c r="I12" s="273"/>
      <c r="J12" s="273"/>
      <c r="K12" s="273"/>
    </row>
    <row r="13" spans="2:11" x14ac:dyDescent="0.2">
      <c r="H13" s="273"/>
      <c r="I13" s="273"/>
      <c r="J13" s="273"/>
      <c r="K13" s="273"/>
    </row>
    <row r="14" spans="2:11" x14ac:dyDescent="0.2">
      <c r="H14" s="273"/>
      <c r="I14" s="273"/>
      <c r="J14" s="273"/>
      <c r="K14" s="273"/>
    </row>
    <row r="15" spans="2:11" x14ac:dyDescent="0.2">
      <c r="H15" s="273"/>
      <c r="I15" s="273"/>
      <c r="J15" s="273"/>
      <c r="K15" s="273"/>
    </row>
    <row r="16" spans="2:11" x14ac:dyDescent="0.2">
      <c r="H16" s="273"/>
      <c r="I16" s="273"/>
      <c r="J16" s="273"/>
      <c r="K16" s="273"/>
    </row>
    <row r="17" spans="2:15" x14ac:dyDescent="0.2">
      <c r="H17" s="273"/>
      <c r="I17" s="273"/>
      <c r="J17" s="273"/>
      <c r="K17" s="273"/>
    </row>
    <row r="18" spans="2:15" x14ac:dyDescent="0.2">
      <c r="H18" s="273"/>
      <c r="I18" s="273"/>
      <c r="J18" s="273"/>
      <c r="K18" s="273"/>
    </row>
    <row r="19" spans="2:15" x14ac:dyDescent="0.2">
      <c r="H19" s="273"/>
      <c r="I19" s="273"/>
      <c r="J19" s="273"/>
      <c r="K19" s="273"/>
    </row>
    <row r="20" spans="2:15" x14ac:dyDescent="0.2">
      <c r="H20" s="273"/>
      <c r="I20" s="273"/>
      <c r="J20" s="273"/>
      <c r="K20" s="273"/>
    </row>
    <row r="21" spans="2:15" ht="72" customHeight="1" x14ac:dyDescent="0.2">
      <c r="B21" s="534"/>
      <c r="C21" s="534"/>
      <c r="D21" s="534"/>
      <c r="E21" s="534"/>
      <c r="F21" s="534"/>
      <c r="G21" s="534"/>
      <c r="H21" s="534"/>
      <c r="I21" s="534"/>
      <c r="J21" s="534"/>
      <c r="K21" s="55"/>
      <c r="L21" s="55"/>
      <c r="M21" s="55"/>
      <c r="N21" s="55"/>
      <c r="O21" s="55"/>
    </row>
    <row r="22" spans="2:15" ht="30.75" customHeight="1" thickBot="1" x14ac:dyDescent="0.25">
      <c r="B22" s="311" t="s">
        <v>159</v>
      </c>
      <c r="C22" s="306">
        <v>2019</v>
      </c>
      <c r="D22" s="306">
        <v>2020</v>
      </c>
      <c r="E22" s="306">
        <v>2021</v>
      </c>
      <c r="F22" s="306">
        <v>2022</v>
      </c>
      <c r="G22" s="306">
        <v>2023</v>
      </c>
      <c r="H22" s="310" t="s">
        <v>92</v>
      </c>
    </row>
    <row r="23" spans="2:15" ht="19.5" customHeight="1" thickTop="1" x14ac:dyDescent="0.2">
      <c r="B23" s="126" t="s">
        <v>102</v>
      </c>
      <c r="C23" s="113">
        <v>276771</v>
      </c>
      <c r="D23" s="113">
        <v>291047</v>
      </c>
      <c r="E23" s="113">
        <v>78506</v>
      </c>
      <c r="F23" s="113">
        <v>215869</v>
      </c>
      <c r="G23" s="302">
        <v>313730</v>
      </c>
      <c r="H23" s="302"/>
    </row>
    <row r="24" spans="2:15" ht="15.75" customHeight="1" x14ac:dyDescent="0.2">
      <c r="B24" s="64" t="s">
        <v>103</v>
      </c>
      <c r="C24" s="115">
        <v>332142</v>
      </c>
      <c r="D24" s="115">
        <v>282311</v>
      </c>
      <c r="E24" s="115">
        <v>125849</v>
      </c>
      <c r="F24" s="115">
        <v>280404</v>
      </c>
      <c r="G24" s="303">
        <v>324268</v>
      </c>
      <c r="H24" s="303"/>
    </row>
    <row r="25" spans="2:15" ht="15" customHeight="1" x14ac:dyDescent="0.2">
      <c r="B25" s="64" t="s">
        <v>104</v>
      </c>
      <c r="C25" s="115">
        <v>380762</v>
      </c>
      <c r="D25" s="115">
        <v>41170</v>
      </c>
      <c r="E25" s="115">
        <v>81590</v>
      </c>
      <c r="F25" s="115">
        <v>300513</v>
      </c>
      <c r="G25" s="303">
        <v>380436</v>
      </c>
      <c r="H25" s="303"/>
    </row>
    <row r="26" spans="2:15" ht="15" customHeight="1" x14ac:dyDescent="0.2">
      <c r="B26" s="64" t="s">
        <v>105</v>
      </c>
      <c r="C26" s="115">
        <v>478328</v>
      </c>
      <c r="D26" s="115">
        <v>4442</v>
      </c>
      <c r="E26" s="115">
        <v>90375</v>
      </c>
      <c r="F26" s="115">
        <v>466763</v>
      </c>
      <c r="G26" s="303">
        <v>571681</v>
      </c>
      <c r="H26" s="303"/>
    </row>
    <row r="27" spans="2:15" x14ac:dyDescent="0.2">
      <c r="B27" s="64" t="s">
        <v>106</v>
      </c>
      <c r="C27" s="115">
        <v>475130</v>
      </c>
      <c r="D27" s="115">
        <v>33637</v>
      </c>
      <c r="E27" s="115">
        <v>225622</v>
      </c>
      <c r="F27" s="115">
        <v>479584</v>
      </c>
      <c r="G27" s="303">
        <v>542506</v>
      </c>
      <c r="H27" s="303"/>
      <c r="I27" s="92"/>
      <c r="J27" s="92"/>
      <c r="K27" s="162"/>
    </row>
    <row r="28" spans="2:15" x14ac:dyDescent="0.2">
      <c r="B28" s="64" t="s">
        <v>107</v>
      </c>
      <c r="C28" s="115">
        <v>543180</v>
      </c>
      <c r="D28" s="115">
        <v>155649</v>
      </c>
      <c r="E28" s="115">
        <v>341260</v>
      </c>
      <c r="F28" s="115">
        <v>576108</v>
      </c>
      <c r="G28" s="303">
        <v>594408</v>
      </c>
      <c r="H28" s="303"/>
      <c r="I28" s="92"/>
      <c r="J28" s="92"/>
      <c r="K28" s="162"/>
    </row>
    <row r="29" spans="2:15" x14ac:dyDescent="0.2">
      <c r="B29" s="64" t="s">
        <v>108</v>
      </c>
      <c r="C29" s="115">
        <v>604979</v>
      </c>
      <c r="D29" s="115">
        <v>356695</v>
      </c>
      <c r="E29" s="115">
        <v>525782</v>
      </c>
      <c r="F29" s="115">
        <v>706416</v>
      </c>
      <c r="G29" s="303">
        <v>734637</v>
      </c>
      <c r="H29" s="303"/>
      <c r="I29" s="92"/>
      <c r="J29" s="92"/>
      <c r="K29" s="162"/>
    </row>
    <row r="30" spans="2:15" x14ac:dyDescent="0.2">
      <c r="B30" s="64" t="s">
        <v>109</v>
      </c>
      <c r="C30" s="115">
        <v>587646</v>
      </c>
      <c r="D30" s="115">
        <v>450946</v>
      </c>
      <c r="E30" s="115">
        <v>593850</v>
      </c>
      <c r="F30" s="115">
        <v>671697</v>
      </c>
      <c r="G30" s="303">
        <v>689836</v>
      </c>
      <c r="H30" s="303"/>
      <c r="I30" s="92"/>
      <c r="J30" s="92"/>
      <c r="K30" s="162"/>
    </row>
    <row r="31" spans="2:15" x14ac:dyDescent="0.2">
      <c r="B31" s="64" t="s">
        <v>110</v>
      </c>
      <c r="C31" s="115">
        <v>532670</v>
      </c>
      <c r="D31" s="115">
        <v>341851</v>
      </c>
      <c r="E31" s="115">
        <v>461024</v>
      </c>
      <c r="F31" s="115">
        <v>579789</v>
      </c>
      <c r="G31" s="303">
        <v>619085</v>
      </c>
      <c r="H31" s="303"/>
      <c r="I31" s="92"/>
      <c r="J31" s="92"/>
      <c r="K31" s="162"/>
    </row>
    <row r="32" spans="2:15" x14ac:dyDescent="0.2">
      <c r="B32" s="64" t="s">
        <v>111</v>
      </c>
      <c r="C32" s="115">
        <v>458077</v>
      </c>
      <c r="D32" s="115">
        <v>233880</v>
      </c>
      <c r="E32" s="115">
        <v>447126</v>
      </c>
      <c r="F32" s="115">
        <v>531762</v>
      </c>
      <c r="G32" s="303">
        <v>513486</v>
      </c>
      <c r="H32" s="303"/>
      <c r="I32" s="92"/>
      <c r="J32" s="92"/>
      <c r="K32" s="162"/>
    </row>
    <row r="33" spans="2:15" x14ac:dyDescent="0.2">
      <c r="B33" s="64" t="s">
        <v>112</v>
      </c>
      <c r="C33" s="115">
        <v>363075</v>
      </c>
      <c r="D33" s="115">
        <v>56056</v>
      </c>
      <c r="E33" s="115">
        <v>305212</v>
      </c>
      <c r="F33" s="115">
        <v>371217</v>
      </c>
      <c r="G33" s="303">
        <v>394144</v>
      </c>
      <c r="H33" s="303"/>
      <c r="I33" s="92"/>
      <c r="J33" s="92"/>
      <c r="K33" s="162"/>
    </row>
    <row r="34" spans="2:15" x14ac:dyDescent="0.2">
      <c r="B34" s="64" t="s">
        <v>113</v>
      </c>
      <c r="C34" s="115">
        <v>339481</v>
      </c>
      <c r="D34" s="115">
        <v>66189</v>
      </c>
      <c r="E34" s="115">
        <v>266535</v>
      </c>
      <c r="F34" s="115">
        <v>370948</v>
      </c>
      <c r="G34" s="303">
        <v>387241</v>
      </c>
      <c r="H34" s="303"/>
      <c r="I34" s="92"/>
      <c r="J34" s="92"/>
      <c r="K34" s="162"/>
    </row>
    <row r="35" spans="2:15" x14ac:dyDescent="0.2">
      <c r="B35" s="307" t="s">
        <v>801</v>
      </c>
      <c r="C35" s="308">
        <f>SUM(C23:C34)</f>
        <v>5372241</v>
      </c>
      <c r="D35" s="308">
        <f t="shared" ref="D35:G35" si="0">SUM(D23:D34)</f>
        <v>2313873</v>
      </c>
      <c r="E35" s="308">
        <f t="shared" si="0"/>
        <v>3542731</v>
      </c>
      <c r="F35" s="308">
        <f t="shared" si="0"/>
        <v>5551070</v>
      </c>
      <c r="G35" s="308">
        <f t="shared" si="0"/>
        <v>6065458</v>
      </c>
      <c r="H35" s="309"/>
      <c r="I35" s="92"/>
      <c r="J35" s="92"/>
      <c r="K35" s="162"/>
    </row>
    <row r="36" spans="2:15" x14ac:dyDescent="0.2">
      <c r="B36" s="88"/>
      <c r="C36" s="89"/>
      <c r="D36" s="89"/>
      <c r="E36" s="89"/>
      <c r="F36" s="89"/>
      <c r="G36" s="90"/>
      <c r="H36" s="91"/>
      <c r="I36" s="92"/>
      <c r="J36" s="92"/>
      <c r="K36" s="162"/>
    </row>
    <row r="37" spans="2:15" x14ac:dyDescent="0.2">
      <c r="B37" s="88"/>
      <c r="C37" s="89"/>
      <c r="D37" s="89"/>
      <c r="E37" s="89">
        <v>2021</v>
      </c>
      <c r="F37" s="89"/>
      <c r="G37" s="90"/>
      <c r="H37" s="91"/>
      <c r="I37" s="92"/>
      <c r="J37" s="92"/>
      <c r="K37" s="162"/>
    </row>
    <row r="38" spans="2:15" x14ac:dyDescent="0.2">
      <c r="B38" s="88"/>
      <c r="C38" s="89"/>
      <c r="D38" s="89"/>
      <c r="E38" s="89"/>
      <c r="F38" s="89"/>
      <c r="G38" s="90"/>
      <c r="H38" s="91"/>
      <c r="I38" s="92"/>
      <c r="J38" s="92"/>
      <c r="K38" s="162"/>
    </row>
    <row r="39" spans="2:15" x14ac:dyDescent="0.2">
      <c r="B39" s="88"/>
      <c r="C39" s="89"/>
      <c r="D39" s="89"/>
      <c r="E39" s="89"/>
      <c r="F39" s="89"/>
      <c r="G39" s="90"/>
      <c r="H39" s="91"/>
      <c r="I39" s="92"/>
      <c r="J39" s="92"/>
      <c r="K39" s="162"/>
    </row>
    <row r="40" spans="2:15" x14ac:dyDescent="0.2">
      <c r="B40" s="88"/>
      <c r="C40" s="89"/>
      <c r="D40" s="89"/>
      <c r="E40" s="89"/>
      <c r="F40" s="89"/>
      <c r="G40" s="89"/>
      <c r="H40" s="99"/>
      <c r="I40" s="94"/>
      <c r="J40" s="94"/>
      <c r="K40" s="100"/>
    </row>
    <row r="41" spans="2:15" x14ac:dyDescent="0.2">
      <c r="B41" s="88"/>
      <c r="C41" s="89"/>
      <c r="D41" s="89"/>
      <c r="E41" s="89"/>
      <c r="F41" s="89"/>
      <c r="G41" s="89"/>
      <c r="H41" s="99"/>
      <c r="I41" s="94"/>
      <c r="J41" s="94"/>
      <c r="K41" s="100"/>
    </row>
    <row r="42" spans="2:15" x14ac:dyDescent="0.2">
      <c r="B42" s="88"/>
      <c r="C42" s="89"/>
      <c r="D42" s="89"/>
      <c r="E42" s="89"/>
      <c r="F42" s="89"/>
      <c r="G42" s="89"/>
      <c r="H42" s="99"/>
      <c r="I42" s="94"/>
      <c r="J42" s="94"/>
      <c r="K42" s="100"/>
    </row>
    <row r="43" spans="2:15" x14ac:dyDescent="0.2">
      <c r="B43" s="158" t="s">
        <v>92</v>
      </c>
      <c r="C43" s="159"/>
      <c r="D43" s="159"/>
      <c r="E43" s="159"/>
      <c r="F43" s="159"/>
      <c r="G43" s="159"/>
      <c r="H43" s="160"/>
      <c r="I43" s="159"/>
      <c r="J43" s="159"/>
      <c r="K43" s="159"/>
      <c r="L43" s="161"/>
      <c r="M43" s="161"/>
      <c r="N43" s="161"/>
      <c r="O43" s="161"/>
    </row>
    <row r="44" spans="2:15" ht="41.25" customHeight="1" x14ac:dyDescent="0.2">
      <c r="B44" s="510"/>
      <c r="C44" s="510"/>
      <c r="D44" s="510"/>
      <c r="E44" s="510"/>
      <c r="F44" s="510"/>
      <c r="G44" s="510"/>
      <c r="H44" s="510"/>
    </row>
  </sheetData>
  <mergeCells count="12">
    <mergeCell ref="B44:H44"/>
    <mergeCell ref="B1:C1"/>
    <mergeCell ref="D1:H1"/>
    <mergeCell ref="B2:C2"/>
    <mergeCell ref="D2:H4"/>
    <mergeCell ref="B3:C3"/>
    <mergeCell ref="B4:C4"/>
    <mergeCell ref="B5:C5"/>
    <mergeCell ref="D5:H5"/>
    <mergeCell ref="B6:C6"/>
    <mergeCell ref="D6:H6"/>
    <mergeCell ref="B21:J21"/>
  </mergeCells>
  <pageMargins left="0.7" right="0.7" top="0.75" bottom="0.75" header="0.3" footer="0.3"/>
  <ignoredErrors>
    <ignoredError sqref="C35:G35" formulaRange="1"/>
  </ignoredError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031E9-46F3-4AC8-992A-252FF3AAE624}">
  <sheetPr>
    <tabColor rgb="FFA4CCCC"/>
  </sheetPr>
  <dimension ref="B1:O44"/>
  <sheetViews>
    <sheetView workbookViewId="0">
      <selection activeCell="I23" sqref="I23"/>
    </sheetView>
  </sheetViews>
  <sheetFormatPr defaultColWidth="9.140625" defaultRowHeight="12.75" x14ac:dyDescent="0.2"/>
  <cols>
    <col min="1" max="1" width="2.42578125" style="2" customWidth="1"/>
    <col min="2" max="2" width="13.140625" style="2" customWidth="1"/>
    <col min="3" max="3" width="16.7109375" style="2" customWidth="1"/>
    <col min="4" max="4" width="17.85546875" style="2" customWidth="1"/>
    <col min="5" max="5" width="15.7109375" style="2" customWidth="1"/>
    <col min="6" max="6" width="17.7109375" style="2" customWidth="1"/>
    <col min="7" max="7" width="13.7109375" style="2" bestFit="1" customWidth="1"/>
    <col min="8" max="8" width="13.28515625" style="2" bestFit="1" customWidth="1"/>
    <col min="9" max="9" width="13.42578125" style="2" bestFit="1" customWidth="1"/>
    <col min="10" max="10" width="13.7109375" style="2" bestFit="1" customWidth="1"/>
    <col min="11" max="11" width="13.42578125" style="2" bestFit="1" customWidth="1"/>
    <col min="12" max="15" width="9.140625" style="2"/>
    <col min="16" max="16" width="13.42578125" style="2" customWidth="1"/>
    <col min="17" max="17" width="9.140625" style="2"/>
    <col min="18" max="18" width="16.42578125" style="2" customWidth="1"/>
    <col min="19" max="16384" width="9.140625" style="2"/>
  </cols>
  <sheetData>
    <row r="1" spans="2:11" ht="29.25" customHeight="1" x14ac:dyDescent="0.2">
      <c r="B1" s="535"/>
      <c r="C1" s="536"/>
      <c r="D1" s="537" t="str">
        <f>Indice!B24</f>
        <v>F.2.7</v>
      </c>
      <c r="E1" s="538"/>
      <c r="F1" s="538"/>
      <c r="G1" s="538"/>
      <c r="H1" s="539"/>
    </row>
    <row r="2" spans="2:11" ht="18" customHeight="1" x14ac:dyDescent="0.2">
      <c r="B2" s="540" t="s">
        <v>285</v>
      </c>
      <c r="C2" s="540"/>
      <c r="D2" s="541" t="str">
        <f>Indice!D24</f>
        <v>Presenze in Piemonte</v>
      </c>
      <c r="E2" s="542"/>
      <c r="F2" s="542"/>
      <c r="G2" s="542"/>
      <c r="H2" s="543"/>
    </row>
    <row r="3" spans="2:11" ht="18" customHeight="1" x14ac:dyDescent="0.2">
      <c r="B3" s="521" t="str">
        <f>Indice!F24</f>
        <v>Piemonte</v>
      </c>
      <c r="C3" s="521"/>
      <c r="D3" s="544"/>
      <c r="E3" s="545"/>
      <c r="F3" s="545"/>
      <c r="G3" s="545"/>
      <c r="H3" s="546"/>
    </row>
    <row r="4" spans="2:11" ht="15.75" customHeight="1" x14ac:dyDescent="0.2">
      <c r="B4" s="521" t="str">
        <f>Indice!E24</f>
        <v>Presenze</v>
      </c>
      <c r="C4" s="521"/>
      <c r="D4" s="547"/>
      <c r="E4" s="548"/>
      <c r="F4" s="548"/>
      <c r="G4" s="548"/>
      <c r="H4" s="549"/>
    </row>
    <row r="5" spans="2:11" ht="15.75" customHeight="1" x14ac:dyDescent="0.2">
      <c r="B5" s="521" t="str">
        <f>Indice!G24</f>
        <v>Totale Piemonte</v>
      </c>
      <c r="C5" s="521"/>
      <c r="D5" s="522" t="s">
        <v>825</v>
      </c>
      <c r="E5" s="523"/>
      <c r="F5" s="523"/>
      <c r="G5" s="523"/>
      <c r="H5" s="524"/>
    </row>
    <row r="6" spans="2:11" ht="18.600000000000001" customHeight="1" x14ac:dyDescent="0.2">
      <c r="B6" s="525" t="str">
        <f>Indice!H24</f>
        <v>2019|2020|2021|2022|2023|</v>
      </c>
      <c r="C6" s="526"/>
      <c r="D6" s="527" t="s">
        <v>283</v>
      </c>
      <c r="E6" s="528"/>
      <c r="F6" s="528"/>
      <c r="G6" s="528"/>
      <c r="H6" s="529"/>
    </row>
    <row r="7" spans="2:11" x14ac:dyDescent="0.2">
      <c r="H7" s="272"/>
      <c r="I7" s="273"/>
      <c r="J7" s="273"/>
      <c r="K7" s="273"/>
    </row>
    <row r="8" spans="2:11" x14ac:dyDescent="0.2">
      <c r="H8" s="273"/>
      <c r="I8" s="273"/>
      <c r="J8" s="273"/>
      <c r="K8" s="273"/>
    </row>
    <row r="9" spans="2:11" x14ac:dyDescent="0.2">
      <c r="H9" s="273"/>
      <c r="I9" s="273"/>
      <c r="J9" s="273"/>
      <c r="K9" s="273"/>
    </row>
    <row r="10" spans="2:11" x14ac:dyDescent="0.2">
      <c r="H10" s="273"/>
      <c r="I10" s="273"/>
      <c r="J10" s="273"/>
      <c r="K10" s="273"/>
    </row>
    <row r="11" spans="2:11" x14ac:dyDescent="0.2">
      <c r="H11" s="273"/>
      <c r="I11" s="273"/>
      <c r="J11" s="273"/>
      <c r="K11" s="273"/>
    </row>
    <row r="12" spans="2:11" x14ac:dyDescent="0.2">
      <c r="H12" s="273"/>
      <c r="I12" s="273"/>
      <c r="J12" s="273"/>
      <c r="K12" s="273"/>
    </row>
    <row r="13" spans="2:11" x14ac:dyDescent="0.2">
      <c r="H13" s="273"/>
      <c r="I13" s="273"/>
      <c r="J13" s="273"/>
      <c r="K13" s="273"/>
    </row>
    <row r="14" spans="2:11" x14ac:dyDescent="0.2">
      <c r="H14" s="273"/>
      <c r="I14" s="273"/>
      <c r="J14" s="273"/>
      <c r="K14" s="273"/>
    </row>
    <row r="15" spans="2:11" x14ac:dyDescent="0.2">
      <c r="H15" s="273"/>
      <c r="I15" s="273"/>
      <c r="J15" s="273"/>
      <c r="K15" s="273"/>
    </row>
    <row r="16" spans="2:11" x14ac:dyDescent="0.2">
      <c r="H16" s="273"/>
      <c r="I16" s="273"/>
      <c r="J16" s="273"/>
      <c r="K16" s="273"/>
    </row>
    <row r="17" spans="2:15" x14ac:dyDescent="0.2">
      <c r="H17" s="273"/>
      <c r="I17" s="273"/>
      <c r="J17" s="273"/>
      <c r="K17" s="273"/>
    </row>
    <row r="18" spans="2:15" x14ac:dyDescent="0.2">
      <c r="H18" s="273"/>
      <c r="I18" s="273"/>
      <c r="J18" s="273"/>
      <c r="K18" s="273"/>
    </row>
    <row r="19" spans="2:15" x14ac:dyDescent="0.2">
      <c r="H19" s="273"/>
      <c r="I19" s="273"/>
      <c r="J19" s="273"/>
      <c r="K19" s="273"/>
    </row>
    <row r="20" spans="2:15" x14ac:dyDescent="0.2">
      <c r="H20" s="273"/>
      <c r="I20" s="273"/>
      <c r="J20" s="273"/>
      <c r="K20" s="273"/>
    </row>
    <row r="21" spans="2:15" ht="72" customHeight="1" x14ac:dyDescent="0.2">
      <c r="B21" s="534"/>
      <c r="C21" s="534"/>
      <c r="D21" s="534"/>
      <c r="E21" s="534"/>
      <c r="F21" s="534"/>
      <c r="G21" s="534"/>
      <c r="H21" s="534"/>
      <c r="I21" s="534"/>
      <c r="J21" s="534"/>
      <c r="K21" s="55"/>
      <c r="L21" s="55"/>
      <c r="M21" s="55"/>
      <c r="N21" s="55"/>
      <c r="O21" s="55"/>
    </row>
    <row r="22" spans="2:15" ht="30.75" customHeight="1" thickBot="1" x14ac:dyDescent="0.25">
      <c r="B22" s="311" t="s">
        <v>159</v>
      </c>
      <c r="C22" s="306">
        <v>2019</v>
      </c>
      <c r="D22" s="306">
        <v>2020</v>
      </c>
      <c r="E22" s="306">
        <v>2021</v>
      </c>
      <c r="F22" s="306">
        <v>2022</v>
      </c>
      <c r="G22" s="306">
        <v>2023</v>
      </c>
      <c r="H22" s="310" t="s">
        <v>92</v>
      </c>
    </row>
    <row r="23" spans="2:15" ht="19.5" customHeight="1" thickTop="1" x14ac:dyDescent="0.2">
      <c r="B23" s="126" t="s">
        <v>102</v>
      </c>
      <c r="C23" s="113">
        <v>880240</v>
      </c>
      <c r="D23" s="113">
        <v>791319</v>
      </c>
      <c r="E23" s="113">
        <v>254888</v>
      </c>
      <c r="F23" s="113">
        <v>659652</v>
      </c>
      <c r="G23" s="302">
        <v>861331</v>
      </c>
      <c r="H23" s="302"/>
    </row>
    <row r="24" spans="2:15" ht="15.75" customHeight="1" x14ac:dyDescent="0.2">
      <c r="B24" s="64" t="s">
        <v>103</v>
      </c>
      <c r="C24" s="115">
        <v>1015169</v>
      </c>
      <c r="D24" s="115">
        <v>791119</v>
      </c>
      <c r="E24" s="115">
        <v>328458</v>
      </c>
      <c r="F24" s="115">
        <v>696627</v>
      </c>
      <c r="G24" s="303">
        <v>897659</v>
      </c>
      <c r="H24" s="303"/>
    </row>
    <row r="25" spans="2:15" ht="15" customHeight="1" x14ac:dyDescent="0.2">
      <c r="B25" s="64" t="s">
        <v>104</v>
      </c>
      <c r="C25" s="115">
        <v>1099350</v>
      </c>
      <c r="D25" s="115">
        <v>205926</v>
      </c>
      <c r="E25" s="115">
        <v>285883</v>
      </c>
      <c r="F25" s="115">
        <v>850518</v>
      </c>
      <c r="G25" s="303">
        <v>985845</v>
      </c>
      <c r="H25" s="303"/>
    </row>
    <row r="26" spans="2:15" ht="15" customHeight="1" x14ac:dyDescent="0.2">
      <c r="B26" s="64" t="s">
        <v>105</v>
      </c>
      <c r="C26" s="115">
        <v>1126875</v>
      </c>
      <c r="D26" s="115">
        <v>96759</v>
      </c>
      <c r="E26" s="115">
        <v>275936</v>
      </c>
      <c r="F26" s="115">
        <v>1135926</v>
      </c>
      <c r="G26" s="303">
        <v>1385115</v>
      </c>
      <c r="H26" s="303"/>
    </row>
    <row r="27" spans="2:15" x14ac:dyDescent="0.2">
      <c r="B27" s="64" t="s">
        <v>106</v>
      </c>
      <c r="C27" s="115">
        <v>1268997</v>
      </c>
      <c r="D27" s="115">
        <v>155629</v>
      </c>
      <c r="E27" s="115">
        <v>541992</v>
      </c>
      <c r="F27" s="115">
        <v>1357567</v>
      </c>
      <c r="G27" s="303">
        <v>1345548</v>
      </c>
      <c r="H27" s="303"/>
      <c r="I27" s="92"/>
      <c r="J27" s="92"/>
      <c r="K27" s="162"/>
    </row>
    <row r="28" spans="2:15" x14ac:dyDescent="0.2">
      <c r="B28" s="64" t="s">
        <v>107</v>
      </c>
      <c r="C28" s="115">
        <v>1442704</v>
      </c>
      <c r="D28" s="115">
        <v>411946</v>
      </c>
      <c r="E28" s="115">
        <v>867541</v>
      </c>
      <c r="F28" s="115">
        <v>1574297</v>
      </c>
      <c r="G28" s="303">
        <v>1608176</v>
      </c>
      <c r="H28" s="303"/>
      <c r="I28" s="92"/>
      <c r="J28" s="92"/>
      <c r="K28" s="162"/>
    </row>
    <row r="29" spans="2:15" x14ac:dyDescent="0.2">
      <c r="B29" s="64" t="s">
        <v>108</v>
      </c>
      <c r="C29" s="115">
        <v>2001329</v>
      </c>
      <c r="D29" s="115">
        <v>1074551</v>
      </c>
      <c r="E29" s="115">
        <v>1558229</v>
      </c>
      <c r="F29" s="115">
        <v>2039590</v>
      </c>
      <c r="G29" s="303">
        <v>2201084</v>
      </c>
      <c r="H29" s="303"/>
      <c r="I29" s="92"/>
      <c r="J29" s="92"/>
      <c r="K29" s="162"/>
    </row>
    <row r="30" spans="2:15" x14ac:dyDescent="0.2">
      <c r="B30" s="64" t="s">
        <v>109</v>
      </c>
      <c r="C30" s="115">
        <v>1964549</v>
      </c>
      <c r="D30" s="115">
        <v>1466122</v>
      </c>
      <c r="E30" s="115">
        <v>2097980</v>
      </c>
      <c r="F30" s="115">
        <v>2194958</v>
      </c>
      <c r="G30" s="303">
        <v>2293197</v>
      </c>
      <c r="H30" s="303"/>
      <c r="I30" s="92"/>
      <c r="J30" s="92"/>
      <c r="K30" s="162"/>
    </row>
    <row r="31" spans="2:15" x14ac:dyDescent="0.2">
      <c r="B31" s="64" t="s">
        <v>110</v>
      </c>
      <c r="C31" s="115">
        <v>1358469</v>
      </c>
      <c r="D31" s="115">
        <v>889493</v>
      </c>
      <c r="E31" s="115">
        <v>1232023</v>
      </c>
      <c r="F31" s="115">
        <v>1507629</v>
      </c>
      <c r="G31" s="303">
        <v>1617897</v>
      </c>
      <c r="H31" s="303"/>
      <c r="I31" s="92"/>
      <c r="J31" s="92"/>
      <c r="K31" s="162"/>
    </row>
    <row r="32" spans="2:15" x14ac:dyDescent="0.2">
      <c r="B32" s="64" t="s">
        <v>111</v>
      </c>
      <c r="C32" s="115">
        <v>1069738</v>
      </c>
      <c r="D32" s="115">
        <v>584761</v>
      </c>
      <c r="E32" s="115">
        <v>1007131</v>
      </c>
      <c r="F32" s="115">
        <v>1215724</v>
      </c>
      <c r="G32" s="303">
        <v>1215019</v>
      </c>
      <c r="H32" s="303"/>
      <c r="I32" s="92"/>
      <c r="J32" s="92"/>
      <c r="K32" s="162"/>
    </row>
    <row r="33" spans="2:15" x14ac:dyDescent="0.2">
      <c r="B33" s="64" t="s">
        <v>112</v>
      </c>
      <c r="C33" s="115">
        <v>823016</v>
      </c>
      <c r="D33" s="115">
        <v>251523</v>
      </c>
      <c r="E33" s="115">
        <v>731358</v>
      </c>
      <c r="F33" s="115">
        <v>830248</v>
      </c>
      <c r="G33" s="303">
        <v>895522</v>
      </c>
      <c r="H33" s="303"/>
      <c r="I33" s="92"/>
      <c r="J33" s="92"/>
      <c r="K33" s="162"/>
    </row>
    <row r="34" spans="2:15" x14ac:dyDescent="0.2">
      <c r="B34" s="64" t="s">
        <v>113</v>
      </c>
      <c r="C34" s="115">
        <v>882379</v>
      </c>
      <c r="D34" s="115">
        <v>251970</v>
      </c>
      <c r="E34" s="115">
        <v>690875</v>
      </c>
      <c r="F34" s="115">
        <v>883168</v>
      </c>
      <c r="G34" s="303">
        <v>930683</v>
      </c>
      <c r="H34" s="303"/>
      <c r="I34" s="92"/>
      <c r="J34" s="92"/>
      <c r="K34" s="162"/>
    </row>
    <row r="35" spans="2:15" x14ac:dyDescent="0.2">
      <c r="B35" s="307" t="s">
        <v>801</v>
      </c>
      <c r="C35" s="308">
        <f>SUM(C23:C34)</f>
        <v>14932815</v>
      </c>
      <c r="D35" s="308">
        <f t="shared" ref="D35:G35" si="0">SUM(D23:D34)</f>
        <v>6971118</v>
      </c>
      <c r="E35" s="308">
        <f t="shared" si="0"/>
        <v>9872294</v>
      </c>
      <c r="F35" s="308">
        <f t="shared" si="0"/>
        <v>14945904</v>
      </c>
      <c r="G35" s="308">
        <f t="shared" si="0"/>
        <v>16237076</v>
      </c>
      <c r="H35" s="309"/>
      <c r="I35" s="92"/>
      <c r="J35" s="92"/>
      <c r="K35" s="162"/>
    </row>
    <row r="36" spans="2:15" x14ac:dyDescent="0.2">
      <c r="B36" s="88"/>
      <c r="C36" s="89"/>
      <c r="D36" s="89"/>
      <c r="E36" s="89"/>
      <c r="F36" s="89"/>
      <c r="G36" s="90"/>
      <c r="H36" s="91"/>
      <c r="I36" s="92"/>
      <c r="J36" s="92"/>
      <c r="K36" s="162"/>
    </row>
    <row r="37" spans="2:15" x14ac:dyDescent="0.2">
      <c r="B37" s="88"/>
      <c r="C37" s="89"/>
      <c r="D37" s="89"/>
      <c r="E37" s="89">
        <v>2021</v>
      </c>
      <c r="F37" s="89"/>
      <c r="G37" s="90"/>
      <c r="H37" s="91"/>
      <c r="I37" s="92"/>
      <c r="J37" s="92"/>
      <c r="K37" s="162"/>
    </row>
    <row r="38" spans="2:15" x14ac:dyDescent="0.2">
      <c r="B38" s="88"/>
      <c r="C38" s="89"/>
      <c r="D38" s="89"/>
      <c r="E38" s="89"/>
      <c r="F38" s="89"/>
      <c r="G38" s="90"/>
      <c r="H38" s="91"/>
      <c r="I38" s="92"/>
      <c r="J38" s="92"/>
      <c r="K38" s="162"/>
    </row>
    <row r="39" spans="2:15" x14ac:dyDescent="0.2">
      <c r="B39" s="88"/>
      <c r="C39" s="89"/>
      <c r="D39" s="89"/>
      <c r="E39" s="89"/>
      <c r="F39" s="89"/>
      <c r="G39" s="90"/>
      <c r="H39" s="91"/>
      <c r="I39" s="92"/>
      <c r="J39" s="92"/>
      <c r="K39" s="162"/>
    </row>
    <row r="40" spans="2:15" x14ac:dyDescent="0.2">
      <c r="B40" s="88"/>
      <c r="C40" s="89"/>
      <c r="D40" s="89"/>
      <c r="E40" s="89"/>
      <c r="F40" s="89"/>
      <c r="G40" s="89"/>
      <c r="H40" s="99"/>
      <c r="I40" s="94"/>
      <c r="J40" s="94"/>
      <c r="K40" s="100"/>
    </row>
    <row r="41" spans="2:15" x14ac:dyDescent="0.2">
      <c r="B41" s="88"/>
      <c r="C41" s="89"/>
      <c r="D41" s="89"/>
      <c r="E41" s="89"/>
      <c r="F41" s="89"/>
      <c r="G41" s="89"/>
      <c r="H41" s="99"/>
      <c r="I41" s="94"/>
      <c r="J41" s="94"/>
      <c r="K41" s="100"/>
    </row>
    <row r="42" spans="2:15" x14ac:dyDescent="0.2">
      <c r="B42" s="88"/>
      <c r="C42" s="89"/>
      <c r="D42" s="89"/>
      <c r="E42" s="89"/>
      <c r="F42" s="89"/>
      <c r="G42" s="89"/>
      <c r="H42" s="99"/>
      <c r="I42" s="94"/>
      <c r="J42" s="94"/>
      <c r="K42" s="100"/>
    </row>
    <row r="43" spans="2:15" x14ac:dyDescent="0.2">
      <c r="B43" s="158" t="s">
        <v>92</v>
      </c>
      <c r="C43" s="159"/>
      <c r="D43" s="159"/>
      <c r="E43" s="159"/>
      <c r="F43" s="159"/>
      <c r="G43" s="159"/>
      <c r="H43" s="160"/>
      <c r="I43" s="159"/>
      <c r="J43" s="159"/>
      <c r="K43" s="159"/>
      <c r="L43" s="161"/>
      <c r="M43" s="161"/>
      <c r="N43" s="161"/>
      <c r="O43" s="161"/>
    </row>
    <row r="44" spans="2:15" ht="41.25" customHeight="1" x14ac:dyDescent="0.2">
      <c r="B44" s="510"/>
      <c r="C44" s="510"/>
      <c r="D44" s="510"/>
      <c r="E44" s="510"/>
      <c r="F44" s="510"/>
      <c r="G44" s="510"/>
      <c r="H44" s="510"/>
    </row>
  </sheetData>
  <mergeCells count="12">
    <mergeCell ref="B44:H44"/>
    <mergeCell ref="B1:C1"/>
    <mergeCell ref="D1:H1"/>
    <mergeCell ref="B2:C2"/>
    <mergeCell ref="D2:H4"/>
    <mergeCell ref="B3:C3"/>
    <mergeCell ref="B4:C4"/>
    <mergeCell ref="B5:C5"/>
    <mergeCell ref="D5:H5"/>
    <mergeCell ref="B6:C6"/>
    <mergeCell ref="D6:H6"/>
    <mergeCell ref="B21:J2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6029A-3EC3-450B-BA05-3513321E71DD}">
  <sheetPr>
    <tabColor rgb="FFA4CCCC"/>
  </sheetPr>
  <dimension ref="B1:H14"/>
  <sheetViews>
    <sheetView workbookViewId="0">
      <selection activeCell="I23" sqref="I23"/>
    </sheetView>
  </sheetViews>
  <sheetFormatPr defaultColWidth="9.140625" defaultRowHeight="12.75" x14ac:dyDescent="0.2"/>
  <cols>
    <col min="1" max="1" width="2.42578125" style="2" customWidth="1"/>
    <col min="2" max="2" width="36.42578125" style="2" customWidth="1"/>
    <col min="3" max="3" width="22.42578125" style="2" customWidth="1"/>
    <col min="4" max="4" width="25.28515625" style="2" customWidth="1"/>
    <col min="5" max="5" width="11.85546875" style="2" customWidth="1"/>
    <col min="6" max="6" width="14.140625" style="2" customWidth="1"/>
    <col min="7" max="7" width="13.42578125" style="2" bestFit="1" customWidth="1"/>
    <col min="8" max="8" width="13.7109375" style="2" bestFit="1" customWidth="1"/>
    <col min="9" max="9" width="13.42578125" style="2" bestFit="1" customWidth="1"/>
    <col min="10" max="13" width="9.140625" style="2"/>
    <col min="14" max="14" width="13.42578125" style="2" customWidth="1"/>
    <col min="15" max="15" width="9.140625" style="2"/>
    <col min="16" max="16" width="16.42578125" style="2" customWidth="1"/>
    <col min="17" max="16384" width="9.140625" style="2"/>
  </cols>
  <sheetData>
    <row r="1" spans="2:8" ht="29.25" customHeight="1" x14ac:dyDescent="0.2">
      <c r="B1" s="284"/>
      <c r="C1" s="537" t="str">
        <f>Indice!B25</f>
        <v>T.2.8</v>
      </c>
      <c r="D1" s="538"/>
      <c r="E1" s="539"/>
      <c r="F1" s="368"/>
      <c r="G1" s="368"/>
      <c r="H1" s="368"/>
    </row>
    <row r="2" spans="2:8" ht="18" customHeight="1" x14ac:dyDescent="0.2">
      <c r="B2" s="367" t="s">
        <v>285</v>
      </c>
      <c r="C2" s="579" t="str">
        <f>Indice!D25</f>
        <v>Il pubblico delle fiere d'arte in Piemonte</v>
      </c>
      <c r="D2" s="580"/>
      <c r="E2" s="581"/>
    </row>
    <row r="3" spans="2:8" ht="18" customHeight="1" x14ac:dyDescent="0.2">
      <c r="B3" s="285" t="str">
        <f>Indice!F25</f>
        <v>Piemonte</v>
      </c>
      <c r="C3" s="582"/>
      <c r="D3" s="583"/>
      <c r="E3" s="584"/>
    </row>
    <row r="4" spans="2:8" ht="15.75" customHeight="1" x14ac:dyDescent="0.2">
      <c r="B4" s="285" t="str">
        <f>Indice!E25</f>
        <v>Ingressi</v>
      </c>
      <c r="C4" s="585"/>
      <c r="D4" s="586"/>
      <c r="E4" s="587"/>
    </row>
    <row r="5" spans="2:8" ht="15.75" customHeight="1" x14ac:dyDescent="0.2">
      <c r="B5" s="285" t="str">
        <f>Indice!G25</f>
        <v>Fiera d'arte</v>
      </c>
      <c r="C5" s="522" t="s">
        <v>792</v>
      </c>
      <c r="D5" s="523"/>
      <c r="E5" s="524"/>
    </row>
    <row r="6" spans="2:8" ht="18.600000000000001" customHeight="1" x14ac:dyDescent="0.2">
      <c r="B6" s="286" t="str">
        <f>Indice!H25</f>
        <v>2019|2021|2022|2023|</v>
      </c>
      <c r="C6" s="527" t="s">
        <v>283</v>
      </c>
      <c r="D6" s="528"/>
      <c r="E6" s="529"/>
    </row>
    <row r="7" spans="2:8" x14ac:dyDescent="0.2">
      <c r="F7" s="273"/>
      <c r="G7" s="273"/>
    </row>
    <row r="8" spans="2:8" ht="23.25" customHeight="1" x14ac:dyDescent="0.2">
      <c r="B8" s="55"/>
      <c r="C8" s="55"/>
    </row>
    <row r="9" spans="2:8" ht="32.25" customHeight="1" thickBot="1" x14ac:dyDescent="0.25">
      <c r="B9" s="123" t="s">
        <v>599</v>
      </c>
      <c r="C9" s="125" t="s">
        <v>630</v>
      </c>
      <c r="D9" s="125" t="s">
        <v>781</v>
      </c>
      <c r="E9" s="125">
        <v>2019</v>
      </c>
      <c r="F9" s="125">
        <v>2021</v>
      </c>
      <c r="G9" s="125">
        <v>2022</v>
      </c>
      <c r="H9" s="125">
        <v>2023</v>
      </c>
    </row>
    <row r="10" spans="2:8" ht="13.5" thickTop="1" x14ac:dyDescent="0.2">
      <c r="B10" s="389" t="s">
        <v>782</v>
      </c>
      <c r="C10" s="288" t="s">
        <v>745</v>
      </c>
      <c r="D10" s="288" t="s">
        <v>783</v>
      </c>
      <c r="E10" s="302" t="s">
        <v>18</v>
      </c>
      <c r="F10" s="302">
        <v>5500</v>
      </c>
      <c r="G10" s="302" t="s">
        <v>18</v>
      </c>
      <c r="H10" s="302">
        <v>15000</v>
      </c>
    </row>
    <row r="11" spans="2:8" x14ac:dyDescent="0.2">
      <c r="B11" s="390" t="s">
        <v>784</v>
      </c>
      <c r="C11" s="289" t="s">
        <v>745</v>
      </c>
      <c r="D11" s="289" t="s">
        <v>785</v>
      </c>
      <c r="E11" s="303">
        <v>55000</v>
      </c>
      <c r="F11" s="303">
        <v>31500</v>
      </c>
      <c r="G11" s="303">
        <v>33200</v>
      </c>
      <c r="H11" s="303">
        <v>34000</v>
      </c>
    </row>
    <row r="12" spans="2:8" ht="38.25" x14ac:dyDescent="0.2">
      <c r="B12" s="390" t="s">
        <v>786</v>
      </c>
      <c r="C12" s="289" t="s">
        <v>745</v>
      </c>
      <c r="D12" s="289" t="s">
        <v>787</v>
      </c>
      <c r="E12" s="303" t="s">
        <v>18</v>
      </c>
      <c r="F12" s="303">
        <v>4500</v>
      </c>
      <c r="G12" s="303" t="s">
        <v>18</v>
      </c>
      <c r="H12" s="303" t="s">
        <v>18</v>
      </c>
    </row>
    <row r="13" spans="2:8" ht="25.5" x14ac:dyDescent="0.2">
      <c r="B13" s="391" t="s">
        <v>788</v>
      </c>
      <c r="C13" s="290" t="s">
        <v>745</v>
      </c>
      <c r="D13" s="290" t="s">
        <v>789</v>
      </c>
      <c r="E13" s="304">
        <v>17000</v>
      </c>
      <c r="F13" s="304">
        <v>18000</v>
      </c>
      <c r="G13" s="304">
        <v>25000</v>
      </c>
      <c r="H13" s="304">
        <v>26000</v>
      </c>
    </row>
    <row r="14" spans="2:8" x14ac:dyDescent="0.2">
      <c r="B14" s="392" t="s">
        <v>790</v>
      </c>
      <c r="C14" s="292" t="s">
        <v>745</v>
      </c>
      <c r="D14" s="292" t="s">
        <v>791</v>
      </c>
      <c r="E14" s="305">
        <v>40000</v>
      </c>
      <c r="F14" s="305">
        <v>10500</v>
      </c>
      <c r="G14" s="305">
        <v>21000</v>
      </c>
      <c r="H14" s="305">
        <v>29000</v>
      </c>
    </row>
  </sheetData>
  <mergeCells count="4">
    <mergeCell ref="C1:E1"/>
    <mergeCell ref="C2:E4"/>
    <mergeCell ref="C5:E5"/>
    <mergeCell ref="C6:E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BFD67-57AD-434B-891F-4E92A2778EDD}">
  <sheetPr>
    <tabColor rgb="FFA4CCCC"/>
    <pageSetUpPr autoPageBreaks="0"/>
  </sheetPr>
  <dimension ref="A1:P94"/>
  <sheetViews>
    <sheetView showGridLines="0" zoomScale="110" zoomScaleNormal="110" workbookViewId="0">
      <pane xSplit="3" ySplit="10" topLeftCell="D65" activePane="bottomRight" state="frozen"/>
      <selection activeCell="I23" sqref="I23"/>
      <selection pane="topRight" activeCell="I23" sqref="I23"/>
      <selection pane="bottomLeft" activeCell="I23" sqref="I23"/>
      <selection pane="bottomRight" activeCell="I23" sqref="I23"/>
    </sheetView>
  </sheetViews>
  <sheetFormatPr defaultColWidth="9.140625" defaultRowHeight="12.75" x14ac:dyDescent="0.2"/>
  <cols>
    <col min="1" max="1" width="2.42578125" style="2" customWidth="1"/>
    <col min="2" max="2" width="7.42578125" style="2" customWidth="1"/>
    <col min="3" max="3" width="20.85546875" style="2" customWidth="1"/>
    <col min="4" max="8" width="9.5703125" style="2" bestFit="1" customWidth="1"/>
    <col min="9" max="9" width="12.85546875" style="2" customWidth="1"/>
    <col min="10" max="10" width="11.42578125" style="2" customWidth="1"/>
    <col min="11" max="11" width="11.85546875" style="2" customWidth="1"/>
    <col min="12" max="12" width="11.28515625" style="2" customWidth="1"/>
    <col min="13" max="13" width="13.42578125" style="2" customWidth="1"/>
    <col min="14" max="14" width="9.140625" style="2"/>
    <col min="15" max="15" width="10.28515625" style="2" customWidth="1"/>
    <col min="16" max="16384" width="9.140625" style="2"/>
  </cols>
  <sheetData>
    <row r="1" spans="2:16" ht="29.25" customHeight="1" x14ac:dyDescent="0.2">
      <c r="B1" s="535"/>
      <c r="C1" s="536"/>
      <c r="D1" s="537" t="str">
        <f>Indice!B26</f>
        <v>T.3.1</v>
      </c>
      <c r="E1" s="538"/>
      <c r="F1" s="538"/>
      <c r="G1" s="539"/>
      <c r="H1" s="368"/>
    </row>
    <row r="2" spans="2:16" ht="18" customHeight="1" x14ac:dyDescent="0.2">
      <c r="B2" s="540" t="s">
        <v>178</v>
      </c>
      <c r="C2" s="540"/>
      <c r="D2" s="611" t="str">
        <f>Indice!D26</f>
        <v>Biglietti venduti nelle sale cinematografiche del Piemonte per comune</v>
      </c>
      <c r="E2" s="611"/>
      <c r="F2" s="611"/>
      <c r="G2" s="611"/>
    </row>
    <row r="3" spans="2:16" ht="18" customHeight="1" x14ac:dyDescent="0.2">
      <c r="B3" s="521" t="s">
        <v>161</v>
      </c>
      <c r="C3" s="521"/>
      <c r="D3" s="611"/>
      <c r="E3" s="611"/>
      <c r="F3" s="611"/>
      <c r="G3" s="611"/>
    </row>
    <row r="4" spans="2:16" ht="15.75" customHeight="1" x14ac:dyDescent="0.2">
      <c r="B4" s="521" t="s">
        <v>196</v>
      </c>
      <c r="C4" s="521"/>
      <c r="D4" s="611"/>
      <c r="E4" s="611"/>
      <c r="F4" s="611"/>
      <c r="G4" s="611"/>
    </row>
    <row r="5" spans="2:16" ht="15.75" customHeight="1" x14ac:dyDescent="0.2">
      <c r="B5" s="521" t="s">
        <v>175</v>
      </c>
      <c r="C5" s="521"/>
      <c r="D5" s="612" t="s">
        <v>95</v>
      </c>
      <c r="E5" s="612"/>
      <c r="F5" s="612"/>
      <c r="G5" s="612"/>
    </row>
    <row r="6" spans="2:16" ht="18.600000000000001" customHeight="1" x14ac:dyDescent="0.2">
      <c r="B6" s="525" t="s">
        <v>169</v>
      </c>
      <c r="C6" s="526"/>
      <c r="D6" s="527" t="s">
        <v>197</v>
      </c>
      <c r="E6" s="528"/>
      <c r="F6" s="528"/>
      <c r="G6" s="529"/>
    </row>
    <row r="7" spans="2:16" x14ac:dyDescent="0.2">
      <c r="E7" s="111"/>
      <c r="F7" s="111"/>
      <c r="G7" s="111"/>
      <c r="H7" s="112"/>
    </row>
    <row r="8" spans="2:16" ht="44.25" customHeight="1" x14ac:dyDescent="0.2">
      <c r="B8" s="605" t="s">
        <v>180</v>
      </c>
      <c r="C8" s="606"/>
      <c r="D8" s="606"/>
      <c r="E8" s="606"/>
      <c r="F8" s="606"/>
      <c r="G8" s="606"/>
      <c r="H8" s="606"/>
      <c r="I8" s="606"/>
    </row>
    <row r="9" spans="2:16" ht="18" customHeight="1" x14ac:dyDescent="0.2">
      <c r="B9" s="563" t="s">
        <v>100</v>
      </c>
      <c r="C9" s="577" t="s">
        <v>99</v>
      </c>
      <c r="D9" s="575" t="s">
        <v>96</v>
      </c>
      <c r="E9" s="575"/>
      <c r="F9" s="575"/>
      <c r="G9" s="575"/>
      <c r="H9" s="575"/>
      <c r="I9" s="575" t="s">
        <v>895</v>
      </c>
      <c r="J9" s="575"/>
      <c r="K9" s="575"/>
      <c r="L9" s="575"/>
      <c r="M9" s="575"/>
      <c r="N9" s="575" t="s">
        <v>191</v>
      </c>
      <c r="O9" s="575"/>
      <c r="P9" s="603" t="s">
        <v>92</v>
      </c>
    </row>
    <row r="10" spans="2:16" ht="19.5" customHeight="1" thickBot="1" x14ac:dyDescent="0.25">
      <c r="B10" s="564"/>
      <c r="C10" s="566"/>
      <c r="D10" s="56" t="s">
        <v>2</v>
      </c>
      <c r="E10" s="56" t="s">
        <v>98</v>
      </c>
      <c r="F10" s="56" t="s">
        <v>0</v>
      </c>
      <c r="G10" s="56" t="s">
        <v>1</v>
      </c>
      <c r="H10" s="56" t="s">
        <v>97</v>
      </c>
      <c r="I10" s="56" t="s">
        <v>2</v>
      </c>
      <c r="J10" s="56" t="s">
        <v>98</v>
      </c>
      <c r="K10" s="56" t="s">
        <v>0</v>
      </c>
      <c r="L10" s="56" t="s">
        <v>1</v>
      </c>
      <c r="M10" s="56" t="s">
        <v>97</v>
      </c>
      <c r="N10" s="57" t="s">
        <v>94</v>
      </c>
      <c r="O10" s="57" t="s">
        <v>93</v>
      </c>
      <c r="P10" s="604"/>
    </row>
    <row r="11" spans="2:16" ht="13.5" thickTop="1" x14ac:dyDescent="0.2">
      <c r="B11" s="58" t="s">
        <v>4</v>
      </c>
      <c r="C11" s="59" t="s">
        <v>5</v>
      </c>
      <c r="D11" s="113">
        <v>3</v>
      </c>
      <c r="E11" s="113">
        <v>3</v>
      </c>
      <c r="F11" s="114">
        <v>3</v>
      </c>
      <c r="G11" s="113">
        <v>3</v>
      </c>
      <c r="H11" s="113">
        <v>3</v>
      </c>
      <c r="I11" s="19">
        <v>52460</v>
      </c>
      <c r="J11" s="19">
        <v>16333</v>
      </c>
      <c r="K11" s="104">
        <v>12607</v>
      </c>
      <c r="L11" s="19">
        <v>21797</v>
      </c>
      <c r="M11" s="19">
        <v>32740</v>
      </c>
      <c r="N11" s="62">
        <v>50.204156535303021</v>
      </c>
      <c r="O11" s="62">
        <v>-37.590545177277932</v>
      </c>
      <c r="P11" s="63"/>
    </row>
    <row r="12" spans="2:16" x14ac:dyDescent="0.2">
      <c r="B12" s="64" t="s">
        <v>4</v>
      </c>
      <c r="C12" s="65" t="s">
        <v>6</v>
      </c>
      <c r="D12" s="115">
        <v>10</v>
      </c>
      <c r="E12" s="115">
        <v>10</v>
      </c>
      <c r="F12" s="116">
        <v>11</v>
      </c>
      <c r="G12" s="115">
        <v>10</v>
      </c>
      <c r="H12" s="115">
        <v>10</v>
      </c>
      <c r="I12" s="29">
        <v>241552</v>
      </c>
      <c r="J12" s="29">
        <v>62641</v>
      </c>
      <c r="K12" s="105">
        <v>63072</v>
      </c>
      <c r="L12" s="29">
        <v>108961</v>
      </c>
      <c r="M12" s="29">
        <v>164723</v>
      </c>
      <c r="N12" s="68">
        <v>51.176108882994832</v>
      </c>
      <c r="O12" s="68">
        <v>-31.806401934159105</v>
      </c>
      <c r="P12" s="69"/>
    </row>
    <row r="13" spans="2:16" x14ac:dyDescent="0.2">
      <c r="B13" s="70" t="s">
        <v>4</v>
      </c>
      <c r="C13" s="71" t="s">
        <v>7</v>
      </c>
      <c r="D13" s="117">
        <v>8</v>
      </c>
      <c r="E13" s="117">
        <v>9</v>
      </c>
      <c r="F13" s="118">
        <v>9</v>
      </c>
      <c r="G13" s="117">
        <v>8</v>
      </c>
      <c r="H13" s="117">
        <v>8</v>
      </c>
      <c r="I13" s="106">
        <v>174480</v>
      </c>
      <c r="J13" s="106">
        <v>48400</v>
      </c>
      <c r="K13" s="107">
        <v>34814</v>
      </c>
      <c r="L13" s="106">
        <v>68791</v>
      </c>
      <c r="M13" s="106">
        <v>114732</v>
      </c>
      <c r="N13" s="74">
        <v>66.783445508860169</v>
      </c>
      <c r="O13" s="74">
        <v>-34.243466299862447</v>
      </c>
      <c r="P13" s="75"/>
    </row>
    <row r="14" spans="2:16" x14ac:dyDescent="0.2">
      <c r="B14" s="607" t="s">
        <v>8</v>
      </c>
      <c r="C14" s="608"/>
      <c r="D14" s="119">
        <v>21</v>
      </c>
      <c r="E14" s="119">
        <v>22</v>
      </c>
      <c r="F14" s="119">
        <v>23</v>
      </c>
      <c r="G14" s="119">
        <v>21</v>
      </c>
      <c r="H14" s="120">
        <v>21</v>
      </c>
      <c r="I14" s="108">
        <f t="shared" ref="I14:J14" si="0">SUM(I11:I13)</f>
        <v>468492</v>
      </c>
      <c r="J14" s="108">
        <f t="shared" si="0"/>
        <v>127374</v>
      </c>
      <c r="K14" s="108">
        <f>SUM(K11:K13)</f>
        <v>110493</v>
      </c>
      <c r="L14" s="108">
        <f>SUM(L11:L13)</f>
        <v>199549</v>
      </c>
      <c r="M14" s="109">
        <f>SUM(M11:M13)</f>
        <v>312195</v>
      </c>
      <c r="N14" s="78">
        <v>56.450295416163456</v>
      </c>
      <c r="O14" s="78">
        <v>-33.361722291949491</v>
      </c>
      <c r="P14" s="79"/>
    </row>
    <row r="15" spans="2:16" x14ac:dyDescent="0.2">
      <c r="B15" s="80" t="s">
        <v>9</v>
      </c>
      <c r="C15" s="81" t="s">
        <v>10</v>
      </c>
      <c r="D15" s="121">
        <v>10</v>
      </c>
      <c r="E15" s="121">
        <v>10</v>
      </c>
      <c r="F15" s="122">
        <v>10</v>
      </c>
      <c r="G15" s="121">
        <v>10</v>
      </c>
      <c r="H15" s="121">
        <v>10</v>
      </c>
      <c r="I15" s="39">
        <v>243476</v>
      </c>
      <c r="J15" s="39">
        <v>71053</v>
      </c>
      <c r="K15" s="110">
        <v>63376</v>
      </c>
      <c r="L15" s="39">
        <v>107589</v>
      </c>
      <c r="M15" s="39">
        <v>182765</v>
      </c>
      <c r="N15" s="84">
        <v>69.873314186394524</v>
      </c>
      <c r="O15" s="84">
        <v>-24.935106540275019</v>
      </c>
      <c r="P15" s="85"/>
    </row>
    <row r="16" spans="2:16" x14ac:dyDescent="0.2">
      <c r="B16" s="64" t="s">
        <v>9</v>
      </c>
      <c r="C16" s="65" t="s">
        <v>11</v>
      </c>
      <c r="D16" s="115">
        <v>2</v>
      </c>
      <c r="E16" s="115">
        <v>2</v>
      </c>
      <c r="F16" s="116">
        <v>2</v>
      </c>
      <c r="G16" s="115">
        <v>1</v>
      </c>
      <c r="H16" s="115">
        <v>1</v>
      </c>
      <c r="I16" s="29">
        <v>12424</v>
      </c>
      <c r="J16" s="29">
        <v>4686</v>
      </c>
      <c r="K16" s="105">
        <v>1577</v>
      </c>
      <c r="L16" s="29">
        <v>3420</v>
      </c>
      <c r="M16" s="29">
        <v>6151</v>
      </c>
      <c r="N16" s="68">
        <v>79.853801169590639</v>
      </c>
      <c r="O16" s="68">
        <v>-50.490985189954927</v>
      </c>
      <c r="P16" s="69"/>
    </row>
    <row r="17" spans="1:16" x14ac:dyDescent="0.2">
      <c r="B17" s="70" t="s">
        <v>9</v>
      </c>
      <c r="C17" s="71" t="s">
        <v>12</v>
      </c>
      <c r="D17" s="117">
        <v>4</v>
      </c>
      <c r="E17" s="117">
        <v>3</v>
      </c>
      <c r="F17" s="118">
        <v>3</v>
      </c>
      <c r="G17" s="117">
        <v>3</v>
      </c>
      <c r="H17" s="117" t="s">
        <v>18</v>
      </c>
      <c r="I17" s="106">
        <v>8806</v>
      </c>
      <c r="J17" s="106">
        <v>3020</v>
      </c>
      <c r="K17" s="107">
        <v>1661</v>
      </c>
      <c r="L17" s="106">
        <v>1675</v>
      </c>
      <c r="M17" s="106" t="s">
        <v>18</v>
      </c>
      <c r="N17" s="74" t="s">
        <v>18</v>
      </c>
      <c r="O17" s="74" t="s">
        <v>18</v>
      </c>
      <c r="P17" s="75"/>
    </row>
    <row r="18" spans="1:16" x14ac:dyDescent="0.2">
      <c r="B18" s="607" t="s">
        <v>13</v>
      </c>
      <c r="C18" s="608"/>
      <c r="D18" s="119">
        <v>16</v>
      </c>
      <c r="E18" s="119">
        <v>15</v>
      </c>
      <c r="F18" s="119">
        <v>15</v>
      </c>
      <c r="G18" s="119">
        <v>14</v>
      </c>
      <c r="H18" s="119">
        <v>11</v>
      </c>
      <c r="I18" s="108">
        <f t="shared" ref="I18:J18" si="1">SUM(I15:I17)</f>
        <v>264706</v>
      </c>
      <c r="J18" s="108">
        <f t="shared" si="1"/>
        <v>78759</v>
      </c>
      <c r="K18" s="108">
        <f>SUM(K15:K17)</f>
        <v>66614</v>
      </c>
      <c r="L18" s="108">
        <f>SUM(L15:L17)</f>
        <v>112684</v>
      </c>
      <c r="M18" s="109">
        <f>SUM(M15:M17)</f>
        <v>188916</v>
      </c>
      <c r="N18" s="78">
        <v>67.651130595293026</v>
      </c>
      <c r="O18" s="78">
        <v>-28.631765052548865</v>
      </c>
      <c r="P18" s="79"/>
    </row>
    <row r="19" spans="1:16" x14ac:dyDescent="0.2">
      <c r="A19" s="86"/>
      <c r="B19" s="80" t="s">
        <v>14</v>
      </c>
      <c r="C19" s="81" t="s">
        <v>15</v>
      </c>
      <c r="D19" s="121">
        <v>5</v>
      </c>
      <c r="E19" s="121">
        <v>5</v>
      </c>
      <c r="F19" s="122">
        <v>5</v>
      </c>
      <c r="G19" s="121">
        <v>5</v>
      </c>
      <c r="H19" s="121">
        <v>5</v>
      </c>
      <c r="I19" s="39">
        <v>131136</v>
      </c>
      <c r="J19" s="39">
        <v>40706</v>
      </c>
      <c r="K19" s="110">
        <v>31755</v>
      </c>
      <c r="L19" s="39">
        <v>57695</v>
      </c>
      <c r="M19" s="39">
        <v>92777</v>
      </c>
      <c r="N19" s="84">
        <v>60.805962388421875</v>
      </c>
      <c r="O19" s="84">
        <v>-29.251311615422161</v>
      </c>
      <c r="P19" s="85"/>
    </row>
    <row r="20" spans="1:16" x14ac:dyDescent="0.2">
      <c r="B20" s="64" t="s">
        <v>14</v>
      </c>
      <c r="C20" s="65" t="s">
        <v>16</v>
      </c>
      <c r="D20" s="115">
        <v>2</v>
      </c>
      <c r="E20" s="115">
        <v>2</v>
      </c>
      <c r="F20" s="116">
        <v>2</v>
      </c>
      <c r="G20" s="115">
        <v>2</v>
      </c>
      <c r="H20" s="115">
        <v>2</v>
      </c>
      <c r="I20" s="29">
        <v>35053</v>
      </c>
      <c r="J20" s="29">
        <v>13162</v>
      </c>
      <c r="K20" s="105">
        <v>11815</v>
      </c>
      <c r="L20" s="29">
        <v>20926</v>
      </c>
      <c r="M20" s="29">
        <v>35822</v>
      </c>
      <c r="N20" s="68">
        <v>71.184172799388321</v>
      </c>
      <c r="O20" s="68">
        <v>2.1938207856674179</v>
      </c>
      <c r="P20" s="69"/>
    </row>
    <row r="21" spans="1:16" ht="12" customHeight="1" x14ac:dyDescent="0.25">
      <c r="B21" s="70" t="s">
        <v>14</v>
      </c>
      <c r="C21" s="71" t="s">
        <v>17</v>
      </c>
      <c r="D21" s="117" t="s">
        <v>18</v>
      </c>
      <c r="E21" s="117" t="s">
        <v>18</v>
      </c>
      <c r="F21" s="118">
        <v>1</v>
      </c>
      <c r="G21" s="117">
        <v>1</v>
      </c>
      <c r="H21" s="117">
        <v>1</v>
      </c>
      <c r="I21" s="106" t="s">
        <v>18</v>
      </c>
      <c r="J21" s="106" t="s">
        <v>18</v>
      </c>
      <c r="K21" s="107">
        <v>398</v>
      </c>
      <c r="L21" s="106">
        <v>1589</v>
      </c>
      <c r="M21" s="106">
        <v>2405</v>
      </c>
      <c r="N21" s="74">
        <v>51.353052234109498</v>
      </c>
      <c r="O21" s="74" t="s">
        <v>18</v>
      </c>
      <c r="P21" s="170" t="s">
        <v>193</v>
      </c>
    </row>
    <row r="22" spans="1:16" x14ac:dyDescent="0.2">
      <c r="B22" s="607" t="s">
        <v>19</v>
      </c>
      <c r="C22" s="608"/>
      <c r="D22" s="119">
        <v>7</v>
      </c>
      <c r="E22" s="119">
        <v>7</v>
      </c>
      <c r="F22" s="119">
        <v>8</v>
      </c>
      <c r="G22" s="119">
        <v>8</v>
      </c>
      <c r="H22" s="119">
        <v>8</v>
      </c>
      <c r="I22" s="108">
        <f>SUM(I19:I21)</f>
        <v>166189</v>
      </c>
      <c r="J22" s="108">
        <f t="shared" ref="J22" si="2">SUM(J19:J21)</f>
        <v>53868</v>
      </c>
      <c r="K22" s="108">
        <f>SUM(K19:K21)</f>
        <v>43968</v>
      </c>
      <c r="L22" s="108">
        <f>SUM(L19:L21)</f>
        <v>80210</v>
      </c>
      <c r="M22" s="109">
        <f>SUM(M19:M21)</f>
        <v>131004</v>
      </c>
      <c r="N22" s="78">
        <v>63.326268545069198</v>
      </c>
      <c r="O22" s="78">
        <v>-21.171678029231778</v>
      </c>
      <c r="P22" s="79"/>
    </row>
    <row r="23" spans="1:16" x14ac:dyDescent="0.2">
      <c r="B23" s="64" t="s">
        <v>20</v>
      </c>
      <c r="C23" s="65" t="s">
        <v>21</v>
      </c>
      <c r="D23" s="115">
        <v>5</v>
      </c>
      <c r="E23" s="115">
        <v>5</v>
      </c>
      <c r="F23" s="116">
        <v>5</v>
      </c>
      <c r="G23" s="115">
        <v>5</v>
      </c>
      <c r="H23" s="115">
        <v>5</v>
      </c>
      <c r="I23" s="29">
        <v>99313</v>
      </c>
      <c r="J23" s="29">
        <v>29292</v>
      </c>
      <c r="K23" s="105">
        <v>21089</v>
      </c>
      <c r="L23" s="29">
        <v>40045</v>
      </c>
      <c r="M23" s="29">
        <v>62725</v>
      </c>
      <c r="N23" s="74">
        <v>56.636284180297167</v>
      </c>
      <c r="O23" s="74">
        <v>-36.841098345634506</v>
      </c>
      <c r="P23" s="69"/>
    </row>
    <row r="24" spans="1:16" x14ac:dyDescent="0.2">
      <c r="B24" s="64" t="s">
        <v>20</v>
      </c>
      <c r="C24" s="65" t="s">
        <v>22</v>
      </c>
      <c r="D24" s="115">
        <v>10</v>
      </c>
      <c r="E24" s="115">
        <v>10</v>
      </c>
      <c r="F24" s="116">
        <v>10</v>
      </c>
      <c r="G24" s="115">
        <v>10</v>
      </c>
      <c r="H24" s="115">
        <v>10</v>
      </c>
      <c r="I24" s="29">
        <v>260731</v>
      </c>
      <c r="J24" s="29">
        <v>70483</v>
      </c>
      <c r="K24" s="105">
        <v>73854</v>
      </c>
      <c r="L24" s="29">
        <v>131220</v>
      </c>
      <c r="M24" s="29">
        <v>185408</v>
      </c>
      <c r="N24" s="74">
        <v>41.295534217344915</v>
      </c>
      <c r="O24" s="74">
        <v>-28.889161626350528</v>
      </c>
      <c r="P24" s="69"/>
    </row>
    <row r="25" spans="1:16" x14ac:dyDescent="0.2">
      <c r="B25" s="64" t="s">
        <v>20</v>
      </c>
      <c r="C25" s="65" t="s">
        <v>23</v>
      </c>
      <c r="D25" s="115">
        <v>7</v>
      </c>
      <c r="E25" s="115">
        <v>8</v>
      </c>
      <c r="F25" s="116">
        <v>8</v>
      </c>
      <c r="G25" s="115">
        <v>8</v>
      </c>
      <c r="H25" s="115">
        <v>7</v>
      </c>
      <c r="I25" s="29">
        <v>93171</v>
      </c>
      <c r="J25" s="29">
        <v>34074</v>
      </c>
      <c r="K25" s="105">
        <v>25802</v>
      </c>
      <c r="L25" s="29">
        <v>47286</v>
      </c>
      <c r="M25" s="29">
        <v>72038</v>
      </c>
      <c r="N25" s="74">
        <v>52.345303049528404</v>
      </c>
      <c r="O25" s="74">
        <v>-22.681950392289448</v>
      </c>
      <c r="P25" s="87"/>
    </row>
    <row r="26" spans="1:16" ht="15" x14ac:dyDescent="0.25">
      <c r="B26" s="64" t="s">
        <v>20</v>
      </c>
      <c r="C26" s="65" t="s">
        <v>24</v>
      </c>
      <c r="D26" s="115">
        <v>1</v>
      </c>
      <c r="E26" s="115">
        <v>1</v>
      </c>
      <c r="F26" s="116">
        <v>1</v>
      </c>
      <c r="G26" s="115">
        <v>1</v>
      </c>
      <c r="H26" s="115">
        <v>1</v>
      </c>
      <c r="I26" s="29">
        <v>9604</v>
      </c>
      <c r="J26" s="29">
        <v>4580</v>
      </c>
      <c r="K26" s="105">
        <v>3132</v>
      </c>
      <c r="L26" s="29">
        <v>7338</v>
      </c>
      <c r="M26" s="29">
        <v>8910</v>
      </c>
      <c r="N26" s="74">
        <v>21.4227309893704</v>
      </c>
      <c r="O26" s="74">
        <v>-7.2261557684298205</v>
      </c>
      <c r="P26" s="170" t="s">
        <v>193</v>
      </c>
    </row>
    <row r="27" spans="1:16" x14ac:dyDescent="0.2">
      <c r="B27" s="64" t="s">
        <v>20</v>
      </c>
      <c r="C27" s="65" t="s">
        <v>25</v>
      </c>
      <c r="D27" s="115">
        <v>1</v>
      </c>
      <c r="E27" s="115">
        <v>1</v>
      </c>
      <c r="F27" s="116">
        <v>1</v>
      </c>
      <c r="G27" s="115">
        <v>1</v>
      </c>
      <c r="H27" s="115">
        <v>1</v>
      </c>
      <c r="I27" s="29">
        <v>6154</v>
      </c>
      <c r="J27" s="29">
        <v>1882</v>
      </c>
      <c r="K27" s="105">
        <v>12</v>
      </c>
      <c r="L27" s="29">
        <v>600</v>
      </c>
      <c r="M27" s="29">
        <v>3681</v>
      </c>
      <c r="N27" s="74">
        <v>513.5</v>
      </c>
      <c r="O27" s="74">
        <v>-40.185245368865779</v>
      </c>
      <c r="P27" s="87"/>
    </row>
    <row r="28" spans="1:16" x14ac:dyDescent="0.2">
      <c r="B28" s="64" t="s">
        <v>20</v>
      </c>
      <c r="C28" s="65" t="s">
        <v>26</v>
      </c>
      <c r="D28" s="115">
        <v>7</v>
      </c>
      <c r="E28" s="115">
        <v>7</v>
      </c>
      <c r="F28" s="116">
        <v>7</v>
      </c>
      <c r="G28" s="115">
        <v>7</v>
      </c>
      <c r="H28" s="115">
        <v>7</v>
      </c>
      <c r="I28" s="29">
        <v>104699</v>
      </c>
      <c r="J28" s="29">
        <v>28032</v>
      </c>
      <c r="K28" s="105">
        <v>10888</v>
      </c>
      <c r="L28" s="29">
        <v>32144</v>
      </c>
      <c r="M28" s="29">
        <v>63333</v>
      </c>
      <c r="N28" s="74">
        <v>97.028994524639117</v>
      </c>
      <c r="O28" s="74">
        <v>-39.509450902109862</v>
      </c>
      <c r="P28" s="69"/>
    </row>
    <row r="29" spans="1:16" x14ac:dyDescent="0.2">
      <c r="B29" s="64" t="s">
        <v>20</v>
      </c>
      <c r="C29" s="65" t="s">
        <v>27</v>
      </c>
      <c r="D29" s="115">
        <v>3</v>
      </c>
      <c r="E29" s="115">
        <v>3</v>
      </c>
      <c r="F29" s="116">
        <v>3</v>
      </c>
      <c r="G29" s="115">
        <v>3</v>
      </c>
      <c r="H29" s="115">
        <v>3</v>
      </c>
      <c r="I29" s="29">
        <v>28168</v>
      </c>
      <c r="J29" s="29">
        <v>7764</v>
      </c>
      <c r="K29" s="105">
        <v>8751</v>
      </c>
      <c r="L29" s="29">
        <v>12208</v>
      </c>
      <c r="M29" s="29">
        <v>17015</v>
      </c>
      <c r="N29" s="74">
        <v>39.375819134993442</v>
      </c>
      <c r="O29" s="74">
        <v>-39.594575404714568</v>
      </c>
      <c r="P29" s="69"/>
    </row>
    <row r="30" spans="1:16" x14ac:dyDescent="0.2">
      <c r="B30" s="64" t="s">
        <v>20</v>
      </c>
      <c r="C30" s="65" t="s">
        <v>28</v>
      </c>
      <c r="D30" s="115">
        <v>3</v>
      </c>
      <c r="E30" s="115">
        <v>3</v>
      </c>
      <c r="F30" s="116">
        <v>3</v>
      </c>
      <c r="G30" s="115">
        <v>3</v>
      </c>
      <c r="H30" s="115">
        <v>3</v>
      </c>
      <c r="I30" s="29">
        <v>48923</v>
      </c>
      <c r="J30" s="29">
        <v>15595</v>
      </c>
      <c r="K30" s="105">
        <v>10080</v>
      </c>
      <c r="L30" s="29">
        <v>25540</v>
      </c>
      <c r="M30" s="29">
        <v>38363</v>
      </c>
      <c r="N30" s="74">
        <v>50.207517619420514</v>
      </c>
      <c r="O30" s="74">
        <v>-21.584939598961633</v>
      </c>
      <c r="P30" s="69"/>
    </row>
    <row r="31" spans="1:16" ht="15" x14ac:dyDescent="0.25">
      <c r="B31" s="64" t="s">
        <v>20</v>
      </c>
      <c r="C31" s="65" t="s">
        <v>29</v>
      </c>
      <c r="D31" s="115">
        <v>1</v>
      </c>
      <c r="E31" s="115">
        <v>1</v>
      </c>
      <c r="F31" s="116">
        <v>1</v>
      </c>
      <c r="G31" s="115">
        <v>1</v>
      </c>
      <c r="H31" s="115" t="s">
        <v>18</v>
      </c>
      <c r="I31" s="29">
        <v>2506</v>
      </c>
      <c r="J31" s="29">
        <v>766</v>
      </c>
      <c r="K31" s="105">
        <v>32</v>
      </c>
      <c r="L31" s="29">
        <v>29</v>
      </c>
      <c r="M31" s="29" t="s">
        <v>18</v>
      </c>
      <c r="N31" s="74" t="s">
        <v>18</v>
      </c>
      <c r="O31" s="74" t="s">
        <v>18</v>
      </c>
      <c r="P31" s="170" t="s">
        <v>193</v>
      </c>
    </row>
    <row r="32" spans="1:16" x14ac:dyDescent="0.2">
      <c r="B32" s="64" t="s">
        <v>20</v>
      </c>
      <c r="C32" s="65" t="s">
        <v>115</v>
      </c>
      <c r="D32" s="115">
        <v>3</v>
      </c>
      <c r="E32" s="115">
        <v>3</v>
      </c>
      <c r="F32" s="116">
        <v>2</v>
      </c>
      <c r="G32" s="115">
        <v>2</v>
      </c>
      <c r="H32" s="115">
        <v>2</v>
      </c>
      <c r="I32" s="29">
        <v>19017</v>
      </c>
      <c r="J32" s="29">
        <v>8179</v>
      </c>
      <c r="K32" s="105">
        <v>3147</v>
      </c>
      <c r="L32" s="29">
        <v>9762</v>
      </c>
      <c r="M32" s="29">
        <v>15062</v>
      </c>
      <c r="N32" s="74">
        <v>54.292153247285391</v>
      </c>
      <c r="O32" s="74">
        <v>-20.797181469211758</v>
      </c>
      <c r="P32" s="69"/>
    </row>
    <row r="33" spans="2:16" ht="15" x14ac:dyDescent="0.25">
      <c r="B33" s="64" t="s">
        <v>20</v>
      </c>
      <c r="C33" s="65" t="s">
        <v>30</v>
      </c>
      <c r="D33" s="115">
        <v>1</v>
      </c>
      <c r="E33" s="115">
        <v>1</v>
      </c>
      <c r="F33" s="116">
        <v>1</v>
      </c>
      <c r="G33" s="115">
        <v>1</v>
      </c>
      <c r="H33" s="115">
        <v>1</v>
      </c>
      <c r="I33" s="29">
        <v>1486</v>
      </c>
      <c r="J33" s="29">
        <v>1491</v>
      </c>
      <c r="K33" s="105">
        <v>204</v>
      </c>
      <c r="L33" s="29">
        <v>2627</v>
      </c>
      <c r="M33" s="29">
        <v>3386</v>
      </c>
      <c r="N33" s="74">
        <v>28.892272554244386</v>
      </c>
      <c r="O33" s="74">
        <v>127.8600269179004</v>
      </c>
      <c r="P33" s="170" t="s">
        <v>193</v>
      </c>
    </row>
    <row r="34" spans="2:16" x14ac:dyDescent="0.2">
      <c r="B34" s="64" t="s">
        <v>20</v>
      </c>
      <c r="C34" s="65" t="s">
        <v>31</v>
      </c>
      <c r="D34" s="115">
        <v>4</v>
      </c>
      <c r="E34" s="115">
        <v>4</v>
      </c>
      <c r="F34" s="116">
        <v>4</v>
      </c>
      <c r="G34" s="115">
        <v>4</v>
      </c>
      <c r="H34" s="115">
        <v>4</v>
      </c>
      <c r="I34" s="29">
        <v>69476</v>
      </c>
      <c r="J34" s="29">
        <v>19940</v>
      </c>
      <c r="K34" s="105">
        <v>10841</v>
      </c>
      <c r="L34" s="29">
        <v>28168</v>
      </c>
      <c r="M34" s="29">
        <v>47124</v>
      </c>
      <c r="N34" s="74">
        <v>67.2962226640159</v>
      </c>
      <c r="O34" s="74">
        <v>-32.17226092463585</v>
      </c>
      <c r="P34" s="69"/>
    </row>
    <row r="35" spans="2:16" x14ac:dyDescent="0.2">
      <c r="B35" s="64" t="s">
        <v>20</v>
      </c>
      <c r="C35" s="65" t="s">
        <v>32</v>
      </c>
      <c r="D35" s="115">
        <v>6</v>
      </c>
      <c r="E35" s="115">
        <v>6</v>
      </c>
      <c r="F35" s="116">
        <v>6</v>
      </c>
      <c r="G35" s="115">
        <v>6</v>
      </c>
      <c r="H35" s="115">
        <v>6</v>
      </c>
      <c r="I35" s="29">
        <v>107193</v>
      </c>
      <c r="J35" s="29">
        <v>31891</v>
      </c>
      <c r="K35" s="105">
        <v>26914</v>
      </c>
      <c r="L35" s="29">
        <v>46303</v>
      </c>
      <c r="M35" s="29">
        <v>66283</v>
      </c>
      <c r="N35" s="74">
        <v>43.150551800099343</v>
      </c>
      <c r="O35" s="74">
        <v>-38.164805537675036</v>
      </c>
      <c r="P35" s="69"/>
    </row>
    <row r="36" spans="2:16" x14ac:dyDescent="0.2">
      <c r="B36" s="607" t="s">
        <v>33</v>
      </c>
      <c r="C36" s="608"/>
      <c r="D36" s="119">
        <v>52</v>
      </c>
      <c r="E36" s="119">
        <v>53</v>
      </c>
      <c r="F36" s="119">
        <v>52</v>
      </c>
      <c r="G36" s="119">
        <v>52</v>
      </c>
      <c r="H36" s="119">
        <v>50</v>
      </c>
      <c r="I36" s="108">
        <f t="shared" ref="I36:J36" si="3">SUM(I23:I35)</f>
        <v>850441</v>
      </c>
      <c r="J36" s="108">
        <f t="shared" si="3"/>
        <v>253969</v>
      </c>
      <c r="K36" s="108">
        <f>SUM(K23:K35)</f>
        <v>194746</v>
      </c>
      <c r="L36" s="108">
        <f>SUM(L23:L35)</f>
        <v>383270</v>
      </c>
      <c r="M36" s="109">
        <f>SUM(M23:M35)</f>
        <v>583328</v>
      </c>
      <c r="N36" s="78">
        <v>52.197667440707598</v>
      </c>
      <c r="O36" s="78">
        <v>-31.408763218142116</v>
      </c>
      <c r="P36" s="79"/>
    </row>
    <row r="37" spans="2:16" x14ac:dyDescent="0.2">
      <c r="B37" s="64" t="s">
        <v>34</v>
      </c>
      <c r="C37" s="65" t="s">
        <v>35</v>
      </c>
      <c r="D37" s="115">
        <v>8</v>
      </c>
      <c r="E37" s="115">
        <v>8</v>
      </c>
      <c r="F37" s="116">
        <v>8</v>
      </c>
      <c r="G37" s="115">
        <v>8</v>
      </c>
      <c r="H37" s="115">
        <v>8</v>
      </c>
      <c r="I37" s="29">
        <v>239860</v>
      </c>
      <c r="J37" s="29">
        <v>59841</v>
      </c>
      <c r="K37" s="105">
        <v>60693</v>
      </c>
      <c r="L37" s="29">
        <v>98123</v>
      </c>
      <c r="M37" s="29">
        <v>147992</v>
      </c>
      <c r="N37" s="74">
        <v>50.822946709741856</v>
      </c>
      <c r="O37" s="74">
        <v>-38.300675393979823</v>
      </c>
      <c r="P37" s="69"/>
    </row>
    <row r="38" spans="2:16" x14ac:dyDescent="0.2">
      <c r="B38" s="64" t="s">
        <v>34</v>
      </c>
      <c r="C38" s="65" t="s">
        <v>36</v>
      </c>
      <c r="D38" s="115">
        <v>3</v>
      </c>
      <c r="E38" s="115">
        <v>3</v>
      </c>
      <c r="F38" s="116">
        <v>3</v>
      </c>
      <c r="G38" s="115">
        <v>3</v>
      </c>
      <c r="H38" s="115">
        <v>3</v>
      </c>
      <c r="I38" s="29">
        <v>50126</v>
      </c>
      <c r="J38" s="29">
        <v>16294</v>
      </c>
      <c r="K38" s="105">
        <v>12302</v>
      </c>
      <c r="L38" s="29">
        <v>24938</v>
      </c>
      <c r="M38" s="29">
        <v>38355</v>
      </c>
      <c r="N38" s="74">
        <v>53.80142754029994</v>
      </c>
      <c r="O38" s="74">
        <v>-23.482823285320993</v>
      </c>
      <c r="P38" s="69"/>
    </row>
    <row r="39" spans="2:16" x14ac:dyDescent="0.2">
      <c r="B39" s="64" t="s">
        <v>34</v>
      </c>
      <c r="C39" s="65" t="s">
        <v>37</v>
      </c>
      <c r="D39" s="115">
        <v>10</v>
      </c>
      <c r="E39" s="115">
        <v>10</v>
      </c>
      <c r="F39" s="116">
        <v>9</v>
      </c>
      <c r="G39" s="115">
        <v>9</v>
      </c>
      <c r="H39" s="115">
        <v>8</v>
      </c>
      <c r="I39" s="29">
        <v>201890</v>
      </c>
      <c r="J39" s="29">
        <v>58618</v>
      </c>
      <c r="K39" s="105">
        <v>50434</v>
      </c>
      <c r="L39" s="29">
        <v>89144</v>
      </c>
      <c r="M39" s="29">
        <v>140598</v>
      </c>
      <c r="N39" s="74">
        <v>57.72009333213677</v>
      </c>
      <c r="O39" s="74">
        <v>-30.359106444103222</v>
      </c>
      <c r="P39" s="69"/>
    </row>
    <row r="40" spans="2:16" x14ac:dyDescent="0.2">
      <c r="B40" s="64" t="s">
        <v>34</v>
      </c>
      <c r="C40" s="65" t="s">
        <v>38</v>
      </c>
      <c r="D40" s="115">
        <v>3</v>
      </c>
      <c r="E40" s="115">
        <v>3</v>
      </c>
      <c r="F40" s="116">
        <v>3</v>
      </c>
      <c r="G40" s="115">
        <v>3</v>
      </c>
      <c r="H40" s="115">
        <v>3</v>
      </c>
      <c r="I40" s="29">
        <v>65756</v>
      </c>
      <c r="J40" s="29">
        <v>23459</v>
      </c>
      <c r="K40" s="105">
        <v>16826</v>
      </c>
      <c r="L40" s="29">
        <v>36916</v>
      </c>
      <c r="M40" s="29">
        <v>53741</v>
      </c>
      <c r="N40" s="74">
        <v>45.576443818398523</v>
      </c>
      <c r="O40" s="74">
        <v>-18.272096842873651</v>
      </c>
      <c r="P40" s="69"/>
    </row>
    <row r="41" spans="2:16" x14ac:dyDescent="0.2">
      <c r="B41" s="64" t="s">
        <v>34</v>
      </c>
      <c r="C41" s="65" t="s">
        <v>39</v>
      </c>
      <c r="D41" s="115">
        <v>1</v>
      </c>
      <c r="E41" s="115">
        <v>1</v>
      </c>
      <c r="F41" s="116">
        <v>1</v>
      </c>
      <c r="G41" s="115">
        <v>1</v>
      </c>
      <c r="H41" s="115">
        <v>1</v>
      </c>
      <c r="I41" s="29">
        <v>7152</v>
      </c>
      <c r="J41" s="29">
        <v>2542</v>
      </c>
      <c r="K41" s="105">
        <v>656</v>
      </c>
      <c r="L41" s="29">
        <v>2405</v>
      </c>
      <c r="M41" s="29">
        <v>3062</v>
      </c>
      <c r="N41" s="74">
        <v>27.318087318087318</v>
      </c>
      <c r="O41" s="74">
        <v>-57.186800894854585</v>
      </c>
      <c r="P41" s="69"/>
    </row>
    <row r="42" spans="2:16" x14ac:dyDescent="0.2">
      <c r="B42" s="609" t="s">
        <v>40</v>
      </c>
      <c r="C42" s="610"/>
      <c r="D42" s="119">
        <v>25</v>
      </c>
      <c r="E42" s="119">
        <v>25</v>
      </c>
      <c r="F42" s="119">
        <v>24</v>
      </c>
      <c r="G42" s="119">
        <v>24</v>
      </c>
      <c r="H42" s="119">
        <v>23</v>
      </c>
      <c r="I42" s="108">
        <f t="shared" ref="I42:J42" si="4">SUM(I37:I41)</f>
        <v>564784</v>
      </c>
      <c r="J42" s="108">
        <f t="shared" si="4"/>
        <v>160754</v>
      </c>
      <c r="K42" s="108">
        <f>SUM(K37:K41)</f>
        <v>140911</v>
      </c>
      <c r="L42" s="108">
        <f>SUM(L37:L41)</f>
        <v>251526</v>
      </c>
      <c r="M42" s="109">
        <f>SUM(M37:M41)</f>
        <v>383748</v>
      </c>
      <c r="N42" s="78">
        <v>52.567925383459368</v>
      </c>
      <c r="O42" s="78">
        <v>-32.054024193319925</v>
      </c>
      <c r="P42" s="79"/>
    </row>
    <row r="43" spans="2:16" ht="15" x14ac:dyDescent="0.25">
      <c r="B43" s="64" t="s">
        <v>41</v>
      </c>
      <c r="C43" s="65" t="s">
        <v>42</v>
      </c>
      <c r="D43" s="115" t="s">
        <v>18</v>
      </c>
      <c r="E43" s="115" t="s">
        <v>18</v>
      </c>
      <c r="F43" s="116">
        <v>1</v>
      </c>
      <c r="G43" s="115">
        <v>1</v>
      </c>
      <c r="H43" s="115">
        <v>1</v>
      </c>
      <c r="I43" s="29" t="s">
        <v>18</v>
      </c>
      <c r="J43" s="29" t="s">
        <v>18</v>
      </c>
      <c r="K43" s="105">
        <v>6000</v>
      </c>
      <c r="L43" s="29">
        <v>18388</v>
      </c>
      <c r="M43" s="29">
        <v>28120</v>
      </c>
      <c r="N43" s="74">
        <v>52.925821187731124</v>
      </c>
      <c r="O43" s="74" t="s">
        <v>18</v>
      </c>
      <c r="P43" s="170" t="s">
        <v>193</v>
      </c>
    </row>
    <row r="44" spans="2:16" ht="15" x14ac:dyDescent="0.25">
      <c r="B44" s="64" t="s">
        <v>41</v>
      </c>
      <c r="C44" s="65" t="s">
        <v>43</v>
      </c>
      <c r="D44" s="115">
        <v>1</v>
      </c>
      <c r="E44" s="115">
        <v>1</v>
      </c>
      <c r="F44" s="116">
        <v>1</v>
      </c>
      <c r="G44" s="115">
        <v>1</v>
      </c>
      <c r="H44" s="115">
        <v>1</v>
      </c>
      <c r="I44" s="29">
        <v>21161</v>
      </c>
      <c r="J44" s="29">
        <v>13154</v>
      </c>
      <c r="K44" s="105">
        <v>9643</v>
      </c>
      <c r="L44" s="29">
        <v>18128</v>
      </c>
      <c r="M44" s="29">
        <v>27243</v>
      </c>
      <c r="N44" s="74">
        <v>50.281332744924981</v>
      </c>
      <c r="O44" s="74">
        <v>28.741552856670289</v>
      </c>
      <c r="P44" s="170" t="s">
        <v>193</v>
      </c>
    </row>
    <row r="45" spans="2:16" x14ac:dyDescent="0.2">
      <c r="B45" s="64" t="s">
        <v>41</v>
      </c>
      <c r="C45" s="65" t="s">
        <v>44</v>
      </c>
      <c r="D45" s="115">
        <v>9</v>
      </c>
      <c r="E45" s="115">
        <v>9</v>
      </c>
      <c r="F45" s="116">
        <v>9</v>
      </c>
      <c r="G45" s="115">
        <v>9</v>
      </c>
      <c r="H45" s="115">
        <v>9</v>
      </c>
      <c r="I45" s="29">
        <v>543652</v>
      </c>
      <c r="J45" s="29">
        <v>139290</v>
      </c>
      <c r="K45" s="105">
        <v>130962</v>
      </c>
      <c r="L45" s="29">
        <v>291022</v>
      </c>
      <c r="M45" s="29">
        <v>415793</v>
      </c>
      <c r="N45" s="74">
        <v>42.873391015112261</v>
      </c>
      <c r="O45" s="74">
        <v>-23.518537593901982</v>
      </c>
      <c r="P45" s="69"/>
    </row>
    <row r="46" spans="2:16" ht="15" x14ac:dyDescent="0.25">
      <c r="B46" s="64" t="s">
        <v>41</v>
      </c>
      <c r="C46" s="65" t="s">
        <v>45</v>
      </c>
      <c r="D46" s="115">
        <v>1</v>
      </c>
      <c r="E46" s="115">
        <v>1</v>
      </c>
      <c r="F46" s="116">
        <v>2</v>
      </c>
      <c r="G46" s="115">
        <v>1</v>
      </c>
      <c r="H46" s="115">
        <v>2</v>
      </c>
      <c r="I46" s="29">
        <v>13306</v>
      </c>
      <c r="J46" s="29">
        <v>6405</v>
      </c>
      <c r="K46" s="105">
        <v>3768</v>
      </c>
      <c r="L46" s="29">
        <v>10238</v>
      </c>
      <c r="M46" s="29">
        <v>16668</v>
      </c>
      <c r="N46" s="74">
        <v>62.805235397538581</v>
      </c>
      <c r="O46" s="74">
        <v>25.266796933714115</v>
      </c>
      <c r="P46" s="170" t="s">
        <v>193</v>
      </c>
    </row>
    <row r="47" spans="2:16" x14ac:dyDescent="0.2">
      <c r="B47" s="64" t="s">
        <v>41</v>
      </c>
      <c r="C47" s="65" t="s">
        <v>46</v>
      </c>
      <c r="D47" s="115">
        <v>1</v>
      </c>
      <c r="E47" s="115">
        <v>1</v>
      </c>
      <c r="F47" s="116">
        <v>2</v>
      </c>
      <c r="G47" s="115">
        <v>3</v>
      </c>
      <c r="H47" s="115">
        <v>2</v>
      </c>
      <c r="I47" s="29">
        <v>26370</v>
      </c>
      <c r="J47" s="29">
        <v>13235</v>
      </c>
      <c r="K47" s="105">
        <v>7678</v>
      </c>
      <c r="L47" s="29">
        <v>18412</v>
      </c>
      <c r="M47" s="29">
        <v>30793</v>
      </c>
      <c r="N47" s="74">
        <v>67.244188572669998</v>
      </c>
      <c r="O47" s="74">
        <v>16.772847933257491</v>
      </c>
      <c r="P47" s="69"/>
    </row>
    <row r="48" spans="2:16" x14ac:dyDescent="0.2">
      <c r="B48" s="64" t="s">
        <v>41</v>
      </c>
      <c r="C48" s="65" t="s">
        <v>47</v>
      </c>
      <c r="D48" s="115">
        <v>1</v>
      </c>
      <c r="E48" s="115">
        <v>1</v>
      </c>
      <c r="F48" s="116" t="s">
        <v>18</v>
      </c>
      <c r="G48" s="115" t="s">
        <v>18</v>
      </c>
      <c r="H48" s="115" t="s">
        <v>18</v>
      </c>
      <c r="I48" s="29">
        <v>17358</v>
      </c>
      <c r="J48" s="29">
        <v>6962</v>
      </c>
      <c r="K48" s="105" t="s">
        <v>18</v>
      </c>
      <c r="L48" s="105" t="s">
        <v>18</v>
      </c>
      <c r="M48" s="105" t="s">
        <v>18</v>
      </c>
      <c r="N48" s="74" t="s">
        <v>18</v>
      </c>
      <c r="O48" s="74" t="s">
        <v>18</v>
      </c>
      <c r="P48" s="69"/>
    </row>
    <row r="49" spans="2:16" x14ac:dyDescent="0.2">
      <c r="B49" s="64" t="s">
        <v>41</v>
      </c>
      <c r="C49" s="65" t="s">
        <v>48</v>
      </c>
      <c r="D49" s="115">
        <v>1</v>
      </c>
      <c r="E49" s="115">
        <v>1</v>
      </c>
      <c r="F49" s="116">
        <v>1</v>
      </c>
      <c r="G49" s="115">
        <v>1</v>
      </c>
      <c r="H49" s="115">
        <v>1</v>
      </c>
      <c r="I49" s="29">
        <v>17279</v>
      </c>
      <c r="J49" s="29">
        <v>4433</v>
      </c>
      <c r="K49" s="105">
        <v>1952</v>
      </c>
      <c r="L49" s="29">
        <v>4927</v>
      </c>
      <c r="M49" s="29">
        <v>9606</v>
      </c>
      <c r="N49" s="74">
        <v>94.966511061497869</v>
      </c>
      <c r="O49" s="74">
        <v>-44.406505006076742</v>
      </c>
      <c r="P49" s="69"/>
    </row>
    <row r="50" spans="2:16" x14ac:dyDescent="0.2">
      <c r="B50" s="64" t="s">
        <v>41</v>
      </c>
      <c r="C50" s="65" t="s">
        <v>49</v>
      </c>
      <c r="D50" s="115">
        <v>1</v>
      </c>
      <c r="E50" s="115" t="s">
        <v>18</v>
      </c>
      <c r="F50" s="116" t="s">
        <v>18</v>
      </c>
      <c r="G50" s="116" t="s">
        <v>18</v>
      </c>
      <c r="H50" s="116" t="s">
        <v>18</v>
      </c>
      <c r="I50" s="29">
        <v>4441</v>
      </c>
      <c r="J50" s="29" t="s">
        <v>18</v>
      </c>
      <c r="K50" s="105" t="s">
        <v>18</v>
      </c>
      <c r="L50" s="105" t="s">
        <v>18</v>
      </c>
      <c r="M50" s="105" t="s">
        <v>18</v>
      </c>
      <c r="N50" s="74" t="s">
        <v>18</v>
      </c>
      <c r="O50" s="74" t="s">
        <v>18</v>
      </c>
      <c r="P50" s="69"/>
    </row>
    <row r="51" spans="2:16" x14ac:dyDescent="0.2">
      <c r="B51" s="64" t="s">
        <v>41</v>
      </c>
      <c r="C51" s="65" t="s">
        <v>50</v>
      </c>
      <c r="D51" s="115">
        <v>1</v>
      </c>
      <c r="E51" s="115">
        <v>1</v>
      </c>
      <c r="F51" s="116">
        <v>1</v>
      </c>
      <c r="G51" s="115">
        <v>1</v>
      </c>
      <c r="H51" s="115">
        <v>1</v>
      </c>
      <c r="I51" s="29">
        <v>41782</v>
      </c>
      <c r="J51" s="29">
        <v>13626</v>
      </c>
      <c r="K51" s="105">
        <v>5851</v>
      </c>
      <c r="L51" s="29">
        <v>12476</v>
      </c>
      <c r="M51" s="29">
        <v>22205</v>
      </c>
      <c r="N51" s="74">
        <v>77.981724911830725</v>
      </c>
      <c r="O51" s="74">
        <v>-46.855105069168538</v>
      </c>
      <c r="P51" s="69"/>
    </row>
    <row r="52" spans="2:16" x14ac:dyDescent="0.2">
      <c r="B52" s="64" t="s">
        <v>41</v>
      </c>
      <c r="C52" s="65" t="s">
        <v>51</v>
      </c>
      <c r="D52" s="115">
        <v>1</v>
      </c>
      <c r="E52" s="115">
        <v>1</v>
      </c>
      <c r="F52" s="116">
        <v>1</v>
      </c>
      <c r="G52" s="115">
        <v>1</v>
      </c>
      <c r="H52" s="115">
        <v>1</v>
      </c>
      <c r="I52" s="29">
        <v>13855</v>
      </c>
      <c r="J52" s="29">
        <v>3779</v>
      </c>
      <c r="K52" s="105">
        <v>1611</v>
      </c>
      <c r="L52" s="29">
        <v>6391</v>
      </c>
      <c r="M52" s="29">
        <v>11398</v>
      </c>
      <c r="N52" s="74">
        <v>78.344547019245809</v>
      </c>
      <c r="O52" s="74">
        <v>-17.733670155178636</v>
      </c>
      <c r="P52" s="69"/>
    </row>
    <row r="53" spans="2:16" ht="15" x14ac:dyDescent="0.25">
      <c r="B53" s="64" t="s">
        <v>41</v>
      </c>
      <c r="C53" s="65" t="s">
        <v>52</v>
      </c>
      <c r="D53" s="115" t="s">
        <v>18</v>
      </c>
      <c r="E53" s="115">
        <v>1</v>
      </c>
      <c r="F53" s="116">
        <v>1</v>
      </c>
      <c r="G53" s="115">
        <v>1</v>
      </c>
      <c r="H53" s="116" t="s">
        <v>18</v>
      </c>
      <c r="I53" s="29" t="s">
        <v>18</v>
      </c>
      <c r="J53" s="29">
        <v>1271</v>
      </c>
      <c r="K53" s="105">
        <v>682</v>
      </c>
      <c r="L53" s="29">
        <v>807</v>
      </c>
      <c r="M53" s="105" t="s">
        <v>18</v>
      </c>
      <c r="N53" s="74" t="s">
        <v>18</v>
      </c>
      <c r="O53" s="74" t="s">
        <v>18</v>
      </c>
      <c r="P53" s="170" t="s">
        <v>193</v>
      </c>
    </row>
    <row r="54" spans="2:16" x14ac:dyDescent="0.2">
      <c r="B54" s="64" t="s">
        <v>41</v>
      </c>
      <c r="C54" s="65" t="s">
        <v>53</v>
      </c>
      <c r="D54" s="115">
        <v>2</v>
      </c>
      <c r="E54" s="115">
        <v>2</v>
      </c>
      <c r="F54" s="116">
        <v>2</v>
      </c>
      <c r="G54" s="115">
        <v>2</v>
      </c>
      <c r="H54" s="115">
        <v>2</v>
      </c>
      <c r="I54" s="29">
        <v>85377</v>
      </c>
      <c r="J54" s="29">
        <v>23653</v>
      </c>
      <c r="K54" s="105">
        <v>20490</v>
      </c>
      <c r="L54" s="29">
        <v>38994</v>
      </c>
      <c r="M54" s="29">
        <v>54379</v>
      </c>
      <c r="N54" s="74">
        <v>39.454787916089657</v>
      </c>
      <c r="O54" s="74">
        <v>-36.307202173887582</v>
      </c>
      <c r="P54" s="69"/>
    </row>
    <row r="55" spans="2:16" x14ac:dyDescent="0.2">
      <c r="B55" s="64" t="s">
        <v>41</v>
      </c>
      <c r="C55" s="65" t="s">
        <v>54</v>
      </c>
      <c r="D55" s="115">
        <v>1</v>
      </c>
      <c r="E55" s="115">
        <v>1</v>
      </c>
      <c r="F55" s="116">
        <v>1</v>
      </c>
      <c r="G55" s="115">
        <v>1</v>
      </c>
      <c r="H55" s="115">
        <v>1</v>
      </c>
      <c r="I55" s="29">
        <v>3876</v>
      </c>
      <c r="J55" s="29">
        <v>2645</v>
      </c>
      <c r="K55" s="105">
        <v>393</v>
      </c>
      <c r="L55" s="29">
        <v>930</v>
      </c>
      <c r="M55" s="29">
        <v>2421</v>
      </c>
      <c r="N55" s="74">
        <v>160.32258064516128</v>
      </c>
      <c r="O55" s="74">
        <v>-37.538699690402474</v>
      </c>
      <c r="P55" s="69"/>
    </row>
    <row r="56" spans="2:16" x14ac:dyDescent="0.2">
      <c r="B56" s="64" t="s">
        <v>41</v>
      </c>
      <c r="C56" s="65" t="s">
        <v>55</v>
      </c>
      <c r="D56" s="115">
        <v>15</v>
      </c>
      <c r="E56" s="115">
        <v>16</v>
      </c>
      <c r="F56" s="116">
        <v>13</v>
      </c>
      <c r="G56" s="115">
        <v>16</v>
      </c>
      <c r="H56" s="115">
        <v>13</v>
      </c>
      <c r="I56" s="29">
        <v>538898</v>
      </c>
      <c r="J56" s="29">
        <v>113615</v>
      </c>
      <c r="K56" s="105">
        <v>87839</v>
      </c>
      <c r="L56" s="29">
        <v>201717</v>
      </c>
      <c r="M56" s="29">
        <v>310500</v>
      </c>
      <c r="N56" s="74">
        <v>53.9285236246821</v>
      </c>
      <c r="O56" s="74">
        <v>-42.382417451911117</v>
      </c>
      <c r="P56" s="69"/>
    </row>
    <row r="57" spans="2:16" x14ac:dyDescent="0.2">
      <c r="B57" s="64" t="s">
        <v>41</v>
      </c>
      <c r="C57" s="65" t="s">
        <v>56</v>
      </c>
      <c r="D57" s="115">
        <v>1</v>
      </c>
      <c r="E57" s="115">
        <v>1</v>
      </c>
      <c r="F57" s="116">
        <v>1</v>
      </c>
      <c r="G57" s="115">
        <v>1</v>
      </c>
      <c r="H57" s="115">
        <v>1</v>
      </c>
      <c r="I57" s="29">
        <v>7678</v>
      </c>
      <c r="J57" s="29">
        <v>2544</v>
      </c>
      <c r="K57" s="105">
        <v>959</v>
      </c>
      <c r="L57" s="29">
        <v>2372</v>
      </c>
      <c r="M57" s="29">
        <v>5458</v>
      </c>
      <c r="N57" s="74">
        <v>130.10118043844855</v>
      </c>
      <c r="O57" s="74">
        <v>-28.913779630112007</v>
      </c>
      <c r="P57" s="69"/>
    </row>
    <row r="58" spans="2:16" x14ac:dyDescent="0.2">
      <c r="B58" s="64" t="s">
        <v>41</v>
      </c>
      <c r="C58" s="65" t="s">
        <v>57</v>
      </c>
      <c r="D58" s="115">
        <v>4</v>
      </c>
      <c r="E58" s="115">
        <v>4</v>
      </c>
      <c r="F58" s="116">
        <v>4</v>
      </c>
      <c r="G58" s="115">
        <v>4</v>
      </c>
      <c r="H58" s="115">
        <v>4</v>
      </c>
      <c r="I58" s="29">
        <v>87513</v>
      </c>
      <c r="J58" s="29">
        <v>23470</v>
      </c>
      <c r="K58" s="105">
        <v>18922</v>
      </c>
      <c r="L58" s="29">
        <v>36220</v>
      </c>
      <c r="M58" s="29">
        <v>55867</v>
      </c>
      <c r="N58" s="74">
        <v>54.243511871893979</v>
      </c>
      <c r="O58" s="74">
        <v>-36.16148457943391</v>
      </c>
      <c r="P58" s="69"/>
    </row>
    <row r="59" spans="2:16" x14ac:dyDescent="0.2">
      <c r="B59" s="64" t="s">
        <v>41</v>
      </c>
      <c r="C59" s="65" t="s">
        <v>58</v>
      </c>
      <c r="D59" s="115">
        <v>4</v>
      </c>
      <c r="E59" s="115">
        <v>5</v>
      </c>
      <c r="F59" s="116">
        <v>3</v>
      </c>
      <c r="G59" s="115">
        <v>3</v>
      </c>
      <c r="H59" s="115">
        <v>2</v>
      </c>
      <c r="I59" s="29">
        <v>74023</v>
      </c>
      <c r="J59" s="29">
        <v>28255</v>
      </c>
      <c r="K59" s="105">
        <v>5532</v>
      </c>
      <c r="L59" s="29">
        <v>18369</v>
      </c>
      <c r="M59" s="29">
        <v>32640</v>
      </c>
      <c r="N59" s="74">
        <v>77.690674505961127</v>
      </c>
      <c r="O59" s="74">
        <v>-55.905596909068798</v>
      </c>
      <c r="P59" s="69"/>
    </row>
    <row r="60" spans="2:16" x14ac:dyDescent="0.2">
      <c r="B60" s="64" t="s">
        <v>41</v>
      </c>
      <c r="C60" s="65" t="s">
        <v>59</v>
      </c>
      <c r="D60" s="115">
        <v>1</v>
      </c>
      <c r="E60" s="115">
        <v>1</v>
      </c>
      <c r="F60" s="116">
        <v>1</v>
      </c>
      <c r="G60" s="115">
        <v>1</v>
      </c>
      <c r="H60" s="115">
        <v>1</v>
      </c>
      <c r="I60" s="29">
        <v>15990</v>
      </c>
      <c r="J60" s="29">
        <v>5055</v>
      </c>
      <c r="K60" s="105">
        <v>1699</v>
      </c>
      <c r="L60" s="29">
        <v>4609</v>
      </c>
      <c r="M60" s="29">
        <v>10144</v>
      </c>
      <c r="N60" s="74">
        <v>120.09112605771317</v>
      </c>
      <c r="O60" s="74">
        <v>-36.560350218886803</v>
      </c>
      <c r="P60" s="69"/>
    </row>
    <row r="61" spans="2:16" x14ac:dyDescent="0.2">
      <c r="B61" s="64" t="s">
        <v>41</v>
      </c>
      <c r="C61" s="65" t="s">
        <v>60</v>
      </c>
      <c r="D61" s="115">
        <v>1</v>
      </c>
      <c r="E61" s="115">
        <v>1</v>
      </c>
      <c r="F61" s="116">
        <v>1</v>
      </c>
      <c r="G61" s="115">
        <v>1</v>
      </c>
      <c r="H61" s="115">
        <v>1</v>
      </c>
      <c r="I61" s="29">
        <v>4102</v>
      </c>
      <c r="J61" s="29">
        <v>3349</v>
      </c>
      <c r="K61" s="105">
        <v>4335</v>
      </c>
      <c r="L61" s="29">
        <v>6873</v>
      </c>
      <c r="M61" s="29">
        <v>12799</v>
      </c>
      <c r="N61" s="74">
        <v>86.22144623890587</v>
      </c>
      <c r="O61" s="74">
        <v>212.01852754753779</v>
      </c>
      <c r="P61" s="69"/>
    </row>
    <row r="62" spans="2:16" ht="15" x14ac:dyDescent="0.25">
      <c r="B62" s="64" t="s">
        <v>41</v>
      </c>
      <c r="C62" s="65" t="s">
        <v>61</v>
      </c>
      <c r="D62" s="115">
        <v>1</v>
      </c>
      <c r="E62" s="115">
        <v>1</v>
      </c>
      <c r="F62" s="116">
        <v>1</v>
      </c>
      <c r="G62" s="115">
        <v>1</v>
      </c>
      <c r="H62" s="115">
        <v>1</v>
      </c>
      <c r="I62" s="29">
        <v>6086</v>
      </c>
      <c r="J62" s="29">
        <v>5376</v>
      </c>
      <c r="K62" s="105">
        <v>2173</v>
      </c>
      <c r="L62" s="29">
        <v>5462</v>
      </c>
      <c r="M62" s="29">
        <v>8587</v>
      </c>
      <c r="N62" s="74">
        <v>57.213474917612594</v>
      </c>
      <c r="O62" s="74">
        <v>41.094314820900429</v>
      </c>
      <c r="P62" s="170" t="s">
        <v>193</v>
      </c>
    </row>
    <row r="63" spans="2:16" x14ac:dyDescent="0.2">
      <c r="B63" s="64" t="s">
        <v>41</v>
      </c>
      <c r="C63" s="65" t="s">
        <v>62</v>
      </c>
      <c r="D63" s="115">
        <v>3</v>
      </c>
      <c r="E63" s="115">
        <v>3</v>
      </c>
      <c r="F63" s="116" t="s">
        <v>18</v>
      </c>
      <c r="G63" s="115">
        <v>3</v>
      </c>
      <c r="H63" s="115">
        <v>3</v>
      </c>
      <c r="I63" s="29">
        <v>78215</v>
      </c>
      <c r="J63" s="29">
        <v>18069</v>
      </c>
      <c r="K63" s="105" t="s">
        <v>18</v>
      </c>
      <c r="L63" s="29">
        <v>14333</v>
      </c>
      <c r="M63" s="29">
        <v>43386</v>
      </c>
      <c r="N63" s="74">
        <v>202.70006279215798</v>
      </c>
      <c r="O63" s="74">
        <v>-44.529821645464423</v>
      </c>
      <c r="P63" s="69"/>
    </row>
    <row r="64" spans="2:16" x14ac:dyDescent="0.2">
      <c r="B64" s="64" t="s">
        <v>41</v>
      </c>
      <c r="C64" s="65" t="s">
        <v>63</v>
      </c>
      <c r="D64" s="115">
        <v>65</v>
      </c>
      <c r="E64" s="115">
        <v>65</v>
      </c>
      <c r="F64" s="116">
        <v>63</v>
      </c>
      <c r="G64" s="115">
        <v>68</v>
      </c>
      <c r="H64" s="115">
        <v>66</v>
      </c>
      <c r="I64" s="29">
        <v>2788888</v>
      </c>
      <c r="J64" s="29">
        <v>777623</v>
      </c>
      <c r="K64" s="105">
        <v>752191</v>
      </c>
      <c r="L64" s="29">
        <v>1349258</v>
      </c>
      <c r="M64" s="29">
        <v>2112933</v>
      </c>
      <c r="N64" s="74">
        <v>56.599627350736483</v>
      </c>
      <c r="O64" s="74">
        <v>-24.237438003964304</v>
      </c>
      <c r="P64" s="69"/>
    </row>
    <row r="65" spans="2:16" x14ac:dyDescent="0.2">
      <c r="B65" s="64" t="s">
        <v>41</v>
      </c>
      <c r="C65" s="65" t="s">
        <v>64</v>
      </c>
      <c r="D65" s="115">
        <v>2</v>
      </c>
      <c r="E65" s="115">
        <v>2</v>
      </c>
      <c r="F65" s="116">
        <v>2</v>
      </c>
      <c r="G65" s="115">
        <v>2</v>
      </c>
      <c r="H65" s="115">
        <v>2</v>
      </c>
      <c r="I65" s="29">
        <v>31586</v>
      </c>
      <c r="J65" s="29">
        <v>9757</v>
      </c>
      <c r="K65" s="105">
        <v>12714</v>
      </c>
      <c r="L65" s="29">
        <v>19719</v>
      </c>
      <c r="M65" s="29">
        <v>35200</v>
      </c>
      <c r="N65" s="74">
        <v>78.508037932958061</v>
      </c>
      <c r="O65" s="74">
        <v>11.441778002912683</v>
      </c>
      <c r="P65" s="69"/>
    </row>
    <row r="66" spans="2:16" x14ac:dyDescent="0.2">
      <c r="B66" s="64" t="s">
        <v>41</v>
      </c>
      <c r="C66" s="65" t="s">
        <v>65</v>
      </c>
      <c r="D66" s="115">
        <v>3</v>
      </c>
      <c r="E66" s="115">
        <v>3</v>
      </c>
      <c r="F66" s="116">
        <v>3</v>
      </c>
      <c r="G66" s="115">
        <v>3</v>
      </c>
      <c r="H66" s="115">
        <v>3</v>
      </c>
      <c r="I66" s="29">
        <v>122666</v>
      </c>
      <c r="J66" s="29">
        <v>30207</v>
      </c>
      <c r="K66" s="105">
        <v>18515</v>
      </c>
      <c r="L66" s="29">
        <v>49971</v>
      </c>
      <c r="M66" s="29">
        <v>78763</v>
      </c>
      <c r="N66" s="74">
        <v>57.61741810249945</v>
      </c>
      <c r="O66" s="74">
        <v>-35.790683645019811</v>
      </c>
      <c r="P66" s="69"/>
    </row>
    <row r="67" spans="2:16" x14ac:dyDescent="0.2">
      <c r="B67" s="64" t="s">
        <v>41</v>
      </c>
      <c r="C67" s="65" t="s">
        <v>66</v>
      </c>
      <c r="D67" s="115">
        <v>1</v>
      </c>
      <c r="E67" s="115">
        <v>1</v>
      </c>
      <c r="F67" s="116">
        <v>1</v>
      </c>
      <c r="G67" s="115">
        <v>1</v>
      </c>
      <c r="H67" s="115">
        <v>1</v>
      </c>
      <c r="I67" s="29">
        <v>4296</v>
      </c>
      <c r="J67" s="29">
        <v>2950</v>
      </c>
      <c r="K67" s="105">
        <v>2400</v>
      </c>
      <c r="L67" s="29">
        <v>6969</v>
      </c>
      <c r="M67" s="29">
        <v>9087</v>
      </c>
      <c r="N67" s="74">
        <v>30.391734825656481</v>
      </c>
      <c r="O67" s="74">
        <v>111.52234636871508</v>
      </c>
      <c r="P67" s="69"/>
    </row>
    <row r="68" spans="2:16" x14ac:dyDescent="0.2">
      <c r="B68" s="64" t="s">
        <v>41</v>
      </c>
      <c r="C68" s="65" t="s">
        <v>67</v>
      </c>
      <c r="D68" s="115">
        <v>1</v>
      </c>
      <c r="E68" s="115">
        <v>1</v>
      </c>
      <c r="F68" s="116">
        <v>1</v>
      </c>
      <c r="G68" s="115" t="s">
        <v>18</v>
      </c>
      <c r="H68" s="115" t="s">
        <v>18</v>
      </c>
      <c r="I68" s="29">
        <v>4393</v>
      </c>
      <c r="J68" s="29">
        <v>1691</v>
      </c>
      <c r="K68" s="105">
        <v>327</v>
      </c>
      <c r="L68" s="29" t="s">
        <v>18</v>
      </c>
      <c r="M68" s="29" t="s">
        <v>18</v>
      </c>
      <c r="N68" s="74" t="s">
        <v>18</v>
      </c>
      <c r="O68" s="74" t="s">
        <v>18</v>
      </c>
      <c r="P68" s="69"/>
    </row>
    <row r="69" spans="2:16" x14ac:dyDescent="0.2">
      <c r="B69" s="64" t="s">
        <v>41</v>
      </c>
      <c r="C69" s="65" t="s">
        <v>68</v>
      </c>
      <c r="D69" s="115">
        <v>1</v>
      </c>
      <c r="E69" s="115">
        <v>1</v>
      </c>
      <c r="F69" s="116">
        <v>1</v>
      </c>
      <c r="G69" s="115">
        <v>1</v>
      </c>
      <c r="H69" s="115">
        <v>1</v>
      </c>
      <c r="I69" s="29">
        <v>13996</v>
      </c>
      <c r="J69" s="29">
        <v>4945</v>
      </c>
      <c r="K69" s="105">
        <v>2769</v>
      </c>
      <c r="L69" s="29">
        <v>5835</v>
      </c>
      <c r="M69" s="29">
        <v>9852</v>
      </c>
      <c r="N69" s="74">
        <v>68.843187660668377</v>
      </c>
      <c r="O69" s="74">
        <v>-29.608459559874252</v>
      </c>
      <c r="P69" s="69"/>
    </row>
    <row r="70" spans="2:16" x14ac:dyDescent="0.2">
      <c r="B70" s="607" t="s">
        <v>69</v>
      </c>
      <c r="C70" s="608"/>
      <c r="D70" s="119">
        <v>123</v>
      </c>
      <c r="E70" s="119">
        <v>125</v>
      </c>
      <c r="F70" s="119">
        <v>117</v>
      </c>
      <c r="G70" s="119">
        <v>127</v>
      </c>
      <c r="H70" s="119">
        <v>120</v>
      </c>
      <c r="I70" s="108">
        <f t="shared" ref="I70:J70" si="5">SUM(I43:I69)</f>
        <v>4566787</v>
      </c>
      <c r="J70" s="108">
        <f t="shared" si="5"/>
        <v>1255359</v>
      </c>
      <c r="K70" s="108">
        <f>SUM(K43:K69)</f>
        <v>1099405</v>
      </c>
      <c r="L70" s="108">
        <f>SUM(L43:L69)</f>
        <v>2142420</v>
      </c>
      <c r="M70" s="109">
        <f>SUM(M43:M69)</f>
        <v>3343842</v>
      </c>
      <c r="N70" s="78">
        <v>56.077799871173717</v>
      </c>
      <c r="O70" s="78">
        <v>-26.779111878876765</v>
      </c>
      <c r="P70" s="79"/>
    </row>
    <row r="71" spans="2:16" x14ac:dyDescent="0.2">
      <c r="B71" s="64" t="s">
        <v>70</v>
      </c>
      <c r="C71" s="65" t="s">
        <v>71</v>
      </c>
      <c r="D71" s="115">
        <v>2</v>
      </c>
      <c r="E71" s="115">
        <v>2</v>
      </c>
      <c r="F71" s="116">
        <v>2</v>
      </c>
      <c r="G71" s="115">
        <v>2</v>
      </c>
      <c r="H71" s="115">
        <v>2</v>
      </c>
      <c r="I71" s="29">
        <v>31800</v>
      </c>
      <c r="J71" s="29">
        <v>8004</v>
      </c>
      <c r="K71" s="105">
        <v>4530</v>
      </c>
      <c r="L71" s="29">
        <v>14567</v>
      </c>
      <c r="M71" s="29">
        <v>22867</v>
      </c>
      <c r="N71" s="74">
        <v>56.978101187615849</v>
      </c>
      <c r="O71" s="74">
        <v>-28.091194968553456</v>
      </c>
      <c r="P71" s="69"/>
    </row>
    <row r="72" spans="2:16" x14ac:dyDescent="0.2">
      <c r="B72" s="64" t="s">
        <v>70</v>
      </c>
      <c r="C72" s="65" t="s">
        <v>72</v>
      </c>
      <c r="D72" s="115">
        <v>2</v>
      </c>
      <c r="E72" s="115">
        <v>2</v>
      </c>
      <c r="F72" s="116">
        <v>2</v>
      </c>
      <c r="G72" s="115">
        <v>2</v>
      </c>
      <c r="H72" s="115">
        <v>2</v>
      </c>
      <c r="I72" s="29">
        <v>17426</v>
      </c>
      <c r="J72" s="29">
        <v>6389</v>
      </c>
      <c r="K72" s="105">
        <v>6239</v>
      </c>
      <c r="L72" s="29">
        <v>14305</v>
      </c>
      <c r="M72" s="29">
        <v>17988</v>
      </c>
      <c r="N72" s="74">
        <v>25.746242572527088</v>
      </c>
      <c r="O72" s="74">
        <v>3.2250659933432804</v>
      </c>
      <c r="P72" s="69"/>
    </row>
    <row r="73" spans="2:16" x14ac:dyDescent="0.2">
      <c r="B73" s="64" t="s">
        <v>70</v>
      </c>
      <c r="C73" s="65" t="s">
        <v>73</v>
      </c>
      <c r="D73" s="115">
        <v>3</v>
      </c>
      <c r="E73" s="115">
        <v>3</v>
      </c>
      <c r="F73" s="116">
        <v>3</v>
      </c>
      <c r="G73" s="115">
        <v>3</v>
      </c>
      <c r="H73" s="115">
        <v>3</v>
      </c>
      <c r="I73" s="29">
        <v>86645</v>
      </c>
      <c r="J73" s="29">
        <v>23037</v>
      </c>
      <c r="K73" s="105">
        <v>22655</v>
      </c>
      <c r="L73" s="29">
        <v>42680</v>
      </c>
      <c r="M73" s="29">
        <v>63002</v>
      </c>
      <c r="N73" s="74">
        <v>47.614807872539835</v>
      </c>
      <c r="O73" s="74">
        <v>-27.287206416988862</v>
      </c>
      <c r="P73" s="69"/>
    </row>
    <row r="74" spans="2:16" x14ac:dyDescent="0.2">
      <c r="B74" s="607" t="s">
        <v>74</v>
      </c>
      <c r="C74" s="608"/>
      <c r="D74" s="119">
        <v>7</v>
      </c>
      <c r="E74" s="119">
        <v>7</v>
      </c>
      <c r="F74" s="119">
        <v>7</v>
      </c>
      <c r="G74" s="119">
        <v>7</v>
      </c>
      <c r="H74" s="119">
        <v>7</v>
      </c>
      <c r="I74" s="108">
        <f t="shared" ref="I74:J74" si="6">SUM(I71:I73)</f>
        <v>135871</v>
      </c>
      <c r="J74" s="108">
        <f t="shared" si="6"/>
        <v>37430</v>
      </c>
      <c r="K74" s="108">
        <f>SUM(K71:K73)</f>
        <v>33424</v>
      </c>
      <c r="L74" s="108">
        <f>SUM(L71:L73)</f>
        <v>71552</v>
      </c>
      <c r="M74" s="109">
        <f>SUM(M71:M73)</f>
        <v>103857</v>
      </c>
      <c r="N74" s="78">
        <v>45.148982558139537</v>
      </c>
      <c r="O74" s="78">
        <v>-23.56205518469725</v>
      </c>
      <c r="P74" s="79"/>
    </row>
    <row r="75" spans="2:16" x14ac:dyDescent="0.2">
      <c r="B75" s="64" t="s">
        <v>75</v>
      </c>
      <c r="C75" s="65" t="s">
        <v>76</v>
      </c>
      <c r="D75" s="115">
        <v>7</v>
      </c>
      <c r="E75" s="115">
        <v>7</v>
      </c>
      <c r="F75" s="116">
        <v>6</v>
      </c>
      <c r="G75" s="115">
        <v>7</v>
      </c>
      <c r="H75" s="115">
        <v>7</v>
      </c>
      <c r="I75" s="29">
        <v>164510</v>
      </c>
      <c r="J75" s="29">
        <v>39236</v>
      </c>
      <c r="K75" s="105">
        <v>38726</v>
      </c>
      <c r="L75" s="29">
        <v>58098</v>
      </c>
      <c r="M75" s="29">
        <v>85741</v>
      </c>
      <c r="N75" s="74">
        <v>47.579951117078039</v>
      </c>
      <c r="O75" s="74">
        <v>-47.880979879642574</v>
      </c>
      <c r="P75" s="69"/>
    </row>
    <row r="76" spans="2:16" x14ac:dyDescent="0.2">
      <c r="B76" s="64" t="s">
        <v>75</v>
      </c>
      <c r="C76" s="65" t="s">
        <v>77</v>
      </c>
      <c r="D76" s="115">
        <v>1</v>
      </c>
      <c r="E76" s="115">
        <v>1</v>
      </c>
      <c r="F76" s="116">
        <v>1</v>
      </c>
      <c r="G76" s="115">
        <v>1</v>
      </c>
      <c r="H76" s="115">
        <v>1</v>
      </c>
      <c r="I76" s="29">
        <v>11049</v>
      </c>
      <c r="J76" s="29">
        <v>3841</v>
      </c>
      <c r="K76" s="105">
        <v>1004</v>
      </c>
      <c r="L76" s="29">
        <v>5544</v>
      </c>
      <c r="M76" s="29">
        <v>9113</v>
      </c>
      <c r="N76" s="74">
        <v>64.375901875901874</v>
      </c>
      <c r="O76" s="74">
        <v>-17.521947687573537</v>
      </c>
      <c r="P76" s="69"/>
    </row>
    <row r="77" spans="2:16" x14ac:dyDescent="0.2">
      <c r="B77" s="64" t="s">
        <v>75</v>
      </c>
      <c r="C77" s="65" t="s">
        <v>78</v>
      </c>
      <c r="D77" s="115">
        <v>1</v>
      </c>
      <c r="E77" s="115">
        <v>1</v>
      </c>
      <c r="F77" s="116">
        <v>1</v>
      </c>
      <c r="G77" s="115">
        <v>1</v>
      </c>
      <c r="H77" s="115">
        <v>1</v>
      </c>
      <c r="I77" s="29">
        <v>7063</v>
      </c>
      <c r="J77" s="29">
        <v>2661</v>
      </c>
      <c r="K77" s="105">
        <v>2679</v>
      </c>
      <c r="L77" s="29">
        <v>4579</v>
      </c>
      <c r="M77" s="29">
        <v>7016</v>
      </c>
      <c r="N77" s="74">
        <v>53.221227342214462</v>
      </c>
      <c r="O77" s="74">
        <v>-0.66543961489452075</v>
      </c>
      <c r="P77" s="69"/>
    </row>
    <row r="78" spans="2:16" x14ac:dyDescent="0.2">
      <c r="B78" s="64" t="s">
        <v>75</v>
      </c>
      <c r="C78" s="65" t="s">
        <v>79</v>
      </c>
      <c r="D78" s="115">
        <v>2</v>
      </c>
      <c r="E78" s="115">
        <v>2</v>
      </c>
      <c r="F78" s="116">
        <v>2</v>
      </c>
      <c r="G78" s="115">
        <v>2</v>
      </c>
      <c r="H78" s="115">
        <v>3</v>
      </c>
      <c r="I78" s="29">
        <v>19752</v>
      </c>
      <c r="J78" s="29">
        <v>8211</v>
      </c>
      <c r="K78" s="105">
        <v>4705</v>
      </c>
      <c r="L78" s="29">
        <v>9939</v>
      </c>
      <c r="M78" s="29">
        <v>14337</v>
      </c>
      <c r="N78" s="74">
        <v>44.249924539692117</v>
      </c>
      <c r="O78" s="74">
        <v>-27.414945321992711</v>
      </c>
      <c r="P78" s="69"/>
    </row>
    <row r="79" spans="2:16" x14ac:dyDescent="0.2">
      <c r="B79" s="607" t="s">
        <v>80</v>
      </c>
      <c r="C79" s="608"/>
      <c r="D79" s="119">
        <v>11</v>
      </c>
      <c r="E79" s="119">
        <v>11</v>
      </c>
      <c r="F79" s="119">
        <v>10</v>
      </c>
      <c r="G79" s="119">
        <v>11</v>
      </c>
      <c r="H79" s="119">
        <v>12</v>
      </c>
      <c r="I79" s="108">
        <f t="shared" ref="I79:J79" si="7">SUM(I75:I78)</f>
        <v>202374</v>
      </c>
      <c r="J79" s="108">
        <f t="shared" si="7"/>
        <v>53949</v>
      </c>
      <c r="K79" s="108">
        <f>SUM(K75:K78)</f>
        <v>47114</v>
      </c>
      <c r="L79" s="108">
        <f>SUM(L75:L78)</f>
        <v>78160</v>
      </c>
      <c r="M79" s="109">
        <f>SUM(M75:M78)</f>
        <v>116207</v>
      </c>
      <c r="N79" s="78">
        <v>48.678352098259978</v>
      </c>
      <c r="O79" s="78">
        <v>-42.57809797701286</v>
      </c>
      <c r="P79" s="79"/>
    </row>
    <row r="80" spans="2:16" x14ac:dyDescent="0.2">
      <c r="B80" s="607" t="s">
        <v>81</v>
      </c>
      <c r="C80" s="608"/>
      <c r="D80" s="119">
        <v>262</v>
      </c>
      <c r="E80" s="119">
        <v>265</v>
      </c>
      <c r="F80" s="119">
        <v>256</v>
      </c>
      <c r="G80" s="119">
        <v>264</v>
      </c>
      <c r="H80" s="119">
        <v>252</v>
      </c>
      <c r="I80" s="108">
        <f t="shared" ref="I80:M80" si="8">I79+I74+I70+I42+I36+I22+I18+I14</f>
        <v>7219644</v>
      </c>
      <c r="J80" s="108">
        <f t="shared" si="8"/>
        <v>2021462</v>
      </c>
      <c r="K80" s="108">
        <f t="shared" si="8"/>
        <v>1736675</v>
      </c>
      <c r="L80" s="108">
        <f t="shared" si="8"/>
        <v>3319371</v>
      </c>
      <c r="M80" s="109">
        <f t="shared" si="8"/>
        <v>5163097</v>
      </c>
      <c r="N80" s="78">
        <v>55.544438991604125</v>
      </c>
      <c r="O80" s="78">
        <v>-28.485435015909371</v>
      </c>
      <c r="P80" s="79"/>
    </row>
    <row r="81" spans="2:9" x14ac:dyDescent="0.2">
      <c r="B81" s="88"/>
      <c r="C81" s="89"/>
      <c r="D81" s="90"/>
      <c r="E81" s="91"/>
      <c r="F81" s="92"/>
      <c r="G81" s="92"/>
      <c r="H81" s="162"/>
    </row>
    <row r="82" spans="2:9" x14ac:dyDescent="0.2">
      <c r="B82" s="88"/>
      <c r="C82" s="89"/>
      <c r="D82" s="89"/>
      <c r="E82" s="99"/>
      <c r="F82" s="94"/>
      <c r="G82" s="94"/>
      <c r="H82" s="100"/>
    </row>
    <row r="83" spans="2:9" x14ac:dyDescent="0.2">
      <c r="B83" s="88"/>
      <c r="C83" s="89"/>
      <c r="D83" s="89"/>
      <c r="E83" s="99"/>
      <c r="F83" s="94"/>
      <c r="G83" s="94"/>
      <c r="H83" s="100"/>
    </row>
    <row r="84" spans="2:9" x14ac:dyDescent="0.2">
      <c r="B84" s="88"/>
      <c r="C84" s="89"/>
      <c r="D84" s="89"/>
      <c r="E84" s="99"/>
      <c r="F84" s="94"/>
      <c r="G84" s="94"/>
      <c r="H84" s="100"/>
    </row>
    <row r="85" spans="2:9" x14ac:dyDescent="0.2">
      <c r="B85" s="158" t="s">
        <v>92</v>
      </c>
      <c r="C85" s="159"/>
      <c r="D85" s="159"/>
      <c r="E85" s="160"/>
      <c r="F85" s="159"/>
      <c r="G85" s="159"/>
      <c r="H85" s="159"/>
      <c r="I85" s="161"/>
    </row>
    <row r="86" spans="2:9" x14ac:dyDescent="0.2">
      <c r="B86" s="103" t="s">
        <v>82</v>
      </c>
      <c r="C86" s="101"/>
      <c r="D86" s="101"/>
      <c r="E86" s="102"/>
      <c r="F86" s="101"/>
      <c r="G86" s="101"/>
      <c r="H86" s="101"/>
    </row>
    <row r="87" spans="2:9" x14ac:dyDescent="0.2">
      <c r="B87" s="103" t="s">
        <v>83</v>
      </c>
      <c r="C87" s="101"/>
      <c r="D87" s="101"/>
      <c r="E87" s="102"/>
      <c r="F87" s="101"/>
      <c r="G87" s="101"/>
      <c r="H87" s="101"/>
    </row>
    <row r="88" spans="2:9" x14ac:dyDescent="0.2">
      <c r="B88" s="103" t="s">
        <v>84</v>
      </c>
      <c r="C88" s="101"/>
      <c r="D88" s="101"/>
      <c r="E88" s="102"/>
      <c r="F88" s="101"/>
      <c r="G88" s="101"/>
      <c r="H88" s="101"/>
    </row>
    <row r="89" spans="2:9" x14ac:dyDescent="0.2">
      <c r="B89" s="103" t="s">
        <v>85</v>
      </c>
      <c r="C89" s="101"/>
      <c r="D89" s="101"/>
      <c r="E89" s="102"/>
      <c r="F89" s="101"/>
      <c r="G89" s="101"/>
      <c r="H89" s="101"/>
    </row>
    <row r="90" spans="2:9" x14ac:dyDescent="0.2">
      <c r="B90" s="103" t="s">
        <v>86</v>
      </c>
      <c r="C90" s="101"/>
      <c r="D90" s="101"/>
      <c r="E90" s="102"/>
      <c r="F90" s="101"/>
      <c r="G90" s="101"/>
      <c r="H90" s="101"/>
    </row>
    <row r="91" spans="2:9" x14ac:dyDescent="0.2">
      <c r="B91" s="103" t="s">
        <v>87</v>
      </c>
      <c r="C91" s="101"/>
      <c r="D91" s="101"/>
      <c r="E91" s="102"/>
      <c r="F91" s="101"/>
      <c r="G91" s="101"/>
      <c r="H91" s="101"/>
    </row>
    <row r="92" spans="2:9" x14ac:dyDescent="0.2">
      <c r="B92" s="103" t="s">
        <v>88</v>
      </c>
      <c r="C92" s="101"/>
      <c r="D92" s="101"/>
      <c r="E92" s="102"/>
      <c r="F92" s="101"/>
      <c r="G92" s="101"/>
      <c r="H92" s="101"/>
    </row>
    <row r="93" spans="2:9" x14ac:dyDescent="0.2">
      <c r="B93" s="103" t="s">
        <v>89</v>
      </c>
      <c r="C93" s="101"/>
      <c r="D93" s="101"/>
      <c r="E93" s="102"/>
      <c r="F93" s="101"/>
      <c r="G93" s="101"/>
      <c r="H93" s="101"/>
    </row>
    <row r="94" spans="2:9" x14ac:dyDescent="0.2">
      <c r="B94" s="103" t="s">
        <v>90</v>
      </c>
      <c r="C94" s="101"/>
      <c r="D94" s="101"/>
      <c r="E94" s="102"/>
      <c r="F94" s="101"/>
      <c r="G94" s="101"/>
      <c r="H94" s="101"/>
    </row>
  </sheetData>
  <sortState ref="L69:Q76">
    <sortCondition descending="1" ref="M69:M76"/>
  </sortState>
  <mergeCells count="26">
    <mergeCell ref="B4:C4"/>
    <mergeCell ref="D2:G4"/>
    <mergeCell ref="D1:G1"/>
    <mergeCell ref="D6:G6"/>
    <mergeCell ref="B6:C6"/>
    <mergeCell ref="B1:C1"/>
    <mergeCell ref="B2:C2"/>
    <mergeCell ref="B3:C3"/>
    <mergeCell ref="B5:C5"/>
    <mergeCell ref="D5:G5"/>
    <mergeCell ref="B79:C79"/>
    <mergeCell ref="B80:C80"/>
    <mergeCell ref="B70:C70"/>
    <mergeCell ref="B74:C74"/>
    <mergeCell ref="B42:C42"/>
    <mergeCell ref="P9:P10"/>
    <mergeCell ref="B8:I8"/>
    <mergeCell ref="B18:C18"/>
    <mergeCell ref="B22:C22"/>
    <mergeCell ref="B36:C36"/>
    <mergeCell ref="B9:B10"/>
    <mergeCell ref="C9:C10"/>
    <mergeCell ref="D9:H9"/>
    <mergeCell ref="B14:C14"/>
    <mergeCell ref="I9:M9"/>
    <mergeCell ref="N9:O9"/>
  </mergeCells>
  <hyperlinks>
    <hyperlink ref="P62" location="'Tavola 01'!B89" display="Vedi" xr:uid="{9734661E-F3BB-446C-A648-350E3DB36052}"/>
    <hyperlink ref="P53" location="'Tavola 01'!B92" display="Vedi" xr:uid="{60C2DB3D-7D0F-441D-AEDF-5169FCEDB6F9}"/>
    <hyperlink ref="P46" location="'Tavola 01'!B87" display="Vedi" xr:uid="{A53BA4A6-61FB-44DF-9B67-E4D337164897}"/>
    <hyperlink ref="P44" location="'Tavola 01'!B88" display="Vedi" xr:uid="{25667309-9A1A-4985-87B2-3FF0D5F3A8CC}"/>
    <hyperlink ref="P43" location="'Tavola 01'!B93" display="Vedi" xr:uid="{A05ED111-CEEC-4671-9435-E60B9E63ACCD}"/>
    <hyperlink ref="P33" location="'Tavola 01'!B91" display="Vedi" xr:uid="{5B60F73A-10E4-4F08-8C51-9BB68554F970}"/>
    <hyperlink ref="P31" location="'Tavola 01'!B86" display="Vedi" xr:uid="{32DB79BF-78EC-47BC-8808-BDC54239113F}"/>
    <hyperlink ref="P26" location="'Tavola 01'!B90" display="Vedi" xr:uid="{64374A0E-DB46-4312-B581-737053AF470B}"/>
    <hyperlink ref="P21" location="'Tavola 01'!B94" display="Vedi" xr:uid="{856BEC95-A341-4F38-AC27-6765332D66DD}"/>
  </hyperlinks>
  <pageMargins left="0.7" right="0.7" top="0.75" bottom="0.75" header="0.3" footer="0.3"/>
  <pageSetup paperSize="9" orientation="portrait" verticalDpi="0" r:id="rId1"/>
  <ignoredErrors>
    <ignoredError sqref="D10:H10 I10:M10"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9F9C1-6DF0-4528-AF61-A7013EF80023}">
  <sheetPr>
    <tabColor rgb="FFA4CCCC"/>
    <pageSetUpPr autoPageBreaks="0"/>
  </sheetPr>
  <dimension ref="A1:P94"/>
  <sheetViews>
    <sheetView showGridLines="0" zoomScaleNormal="100" workbookViewId="0">
      <pane xSplit="3" ySplit="9" topLeftCell="H73" activePane="bottomRight" state="frozen"/>
      <selection activeCell="I23" sqref="I23"/>
      <selection pane="topRight" activeCell="I23" sqref="I23"/>
      <selection pane="bottomLeft" activeCell="I23" sqref="I23"/>
      <selection pane="bottomRight" activeCell="I23" sqref="I23"/>
    </sheetView>
  </sheetViews>
  <sheetFormatPr defaultColWidth="9.140625" defaultRowHeight="12.75" x14ac:dyDescent="0.2"/>
  <cols>
    <col min="1" max="1" width="2.42578125" style="2" customWidth="1"/>
    <col min="2" max="2" width="7.42578125" style="2" customWidth="1"/>
    <col min="3" max="3" width="20.85546875" style="2" customWidth="1"/>
    <col min="4" max="8" width="10.28515625" style="2" bestFit="1" customWidth="1"/>
    <col min="9" max="9" width="15.5703125" style="2" customWidth="1"/>
    <col min="10" max="10" width="15.28515625" style="2" customWidth="1"/>
    <col min="11" max="11" width="16" style="2" customWidth="1"/>
    <col min="12" max="12" width="15.140625" style="2" customWidth="1"/>
    <col min="13" max="13" width="16.140625" style="2" customWidth="1"/>
    <col min="14" max="14" width="11" style="2" customWidth="1"/>
    <col min="15" max="15" width="11.140625" style="2" customWidth="1"/>
    <col min="16" max="19" width="9.140625" style="2"/>
    <col min="20" max="20" width="13.42578125" style="2" customWidth="1"/>
    <col min="21" max="21" width="9.140625" style="2"/>
    <col min="22" max="22" width="16.42578125" style="2" customWidth="1"/>
    <col min="23" max="16384" width="9.140625" style="2"/>
  </cols>
  <sheetData>
    <row r="1" spans="2:16" ht="29.25" customHeight="1" x14ac:dyDescent="0.2">
      <c r="B1" s="535"/>
      <c r="C1" s="536"/>
      <c r="D1" s="537" t="str">
        <f>Indice!B27</f>
        <v>T.3.2</v>
      </c>
      <c r="E1" s="538"/>
      <c r="F1" s="538"/>
      <c r="G1" s="539"/>
      <c r="H1" s="368"/>
    </row>
    <row r="2" spans="2:16" ht="18" customHeight="1" x14ac:dyDescent="0.2">
      <c r="B2" s="540" t="s">
        <v>178</v>
      </c>
      <c r="C2" s="540"/>
      <c r="D2" s="611" t="str">
        <f>Indice!D27</f>
        <v>Incassi registrati nelle sale cinematografiche del Piemonte per comune</v>
      </c>
      <c r="E2" s="611"/>
      <c r="F2" s="611"/>
      <c r="G2" s="611"/>
    </row>
    <row r="3" spans="2:16" ht="18" customHeight="1" x14ac:dyDescent="0.2">
      <c r="B3" s="521" t="s">
        <v>161</v>
      </c>
      <c r="C3" s="521"/>
      <c r="D3" s="611"/>
      <c r="E3" s="611"/>
      <c r="F3" s="611"/>
      <c r="G3" s="611"/>
    </row>
    <row r="4" spans="2:16" ht="15.75" customHeight="1" x14ac:dyDescent="0.2">
      <c r="B4" s="521" t="str">
        <f>Indice!E27</f>
        <v>Schermi, incassi</v>
      </c>
      <c r="C4" s="521"/>
      <c r="D4" s="611"/>
      <c r="E4" s="611"/>
      <c r="F4" s="611"/>
      <c r="G4" s="611"/>
    </row>
    <row r="5" spans="2:16" ht="18.600000000000001" customHeight="1" x14ac:dyDescent="0.2">
      <c r="B5" s="521" t="s">
        <v>175</v>
      </c>
      <c r="C5" s="521"/>
      <c r="D5" s="612" t="s">
        <v>95</v>
      </c>
      <c r="E5" s="612"/>
      <c r="F5" s="612"/>
      <c r="G5" s="612"/>
      <c r="J5" s="11"/>
    </row>
    <row r="6" spans="2:16" ht="13.9" customHeight="1" x14ac:dyDescent="0.2">
      <c r="B6" s="525" t="s">
        <v>169</v>
      </c>
      <c r="C6" s="526"/>
      <c r="D6" s="527" t="s">
        <v>197</v>
      </c>
      <c r="E6" s="528"/>
      <c r="F6" s="528"/>
      <c r="G6" s="529"/>
    </row>
    <row r="7" spans="2:16" ht="29.25" customHeight="1" x14ac:dyDescent="0.2">
      <c r="B7" s="55"/>
      <c r="C7" s="55"/>
      <c r="D7" s="164"/>
      <c r="E7" s="164"/>
      <c r="F7" s="164"/>
      <c r="G7" s="164"/>
      <c r="H7" s="164"/>
      <c r="I7" s="164"/>
      <c r="J7" s="164"/>
      <c r="K7" s="164"/>
      <c r="L7" s="164"/>
      <c r="M7" s="164"/>
      <c r="N7" s="164"/>
      <c r="O7" s="164"/>
      <c r="P7" s="164"/>
    </row>
    <row r="8" spans="2:16" ht="18" customHeight="1" x14ac:dyDescent="0.2">
      <c r="B8" s="563" t="s">
        <v>100</v>
      </c>
      <c r="C8" s="565" t="s">
        <v>99</v>
      </c>
      <c r="D8" s="575" t="s">
        <v>96</v>
      </c>
      <c r="E8" s="575"/>
      <c r="F8" s="575"/>
      <c r="G8" s="575"/>
      <c r="H8" s="575"/>
      <c r="I8" s="575" t="s">
        <v>91</v>
      </c>
      <c r="J8" s="575"/>
      <c r="K8" s="575"/>
      <c r="L8" s="575"/>
      <c r="M8" s="575"/>
      <c r="N8" s="575" t="s">
        <v>190</v>
      </c>
      <c r="O8" s="575"/>
      <c r="P8" s="613" t="s">
        <v>92</v>
      </c>
    </row>
    <row r="9" spans="2:16" ht="19.5" customHeight="1" thickBot="1" x14ac:dyDescent="0.25">
      <c r="B9" s="564"/>
      <c r="C9" s="566"/>
      <c r="D9" s="56" t="s">
        <v>2</v>
      </c>
      <c r="E9" s="56" t="s">
        <v>98</v>
      </c>
      <c r="F9" s="56" t="s">
        <v>0</v>
      </c>
      <c r="G9" s="56" t="s">
        <v>1</v>
      </c>
      <c r="H9" s="56" t="s">
        <v>97</v>
      </c>
      <c r="I9" s="56">
        <v>2019</v>
      </c>
      <c r="J9" s="56">
        <v>2020</v>
      </c>
      <c r="K9" s="56">
        <v>2021</v>
      </c>
      <c r="L9" s="56">
        <v>2022</v>
      </c>
      <c r="M9" s="56">
        <v>2023</v>
      </c>
      <c r="N9" s="57" t="s">
        <v>94</v>
      </c>
      <c r="O9" s="57" t="s">
        <v>93</v>
      </c>
      <c r="P9" s="614"/>
    </row>
    <row r="10" spans="2:16" ht="13.5" thickTop="1" x14ac:dyDescent="0.2">
      <c r="B10" s="58" t="s">
        <v>4</v>
      </c>
      <c r="C10" s="59" t="s">
        <v>5</v>
      </c>
      <c r="D10" s="113">
        <v>3</v>
      </c>
      <c r="E10" s="113">
        <v>3</v>
      </c>
      <c r="F10" s="114">
        <v>3</v>
      </c>
      <c r="G10" s="113">
        <v>3</v>
      </c>
      <c r="H10" s="113">
        <v>3</v>
      </c>
      <c r="I10" s="60">
        <v>307017</v>
      </c>
      <c r="J10" s="60">
        <v>94639</v>
      </c>
      <c r="K10" s="61">
        <v>77562</v>
      </c>
      <c r="L10" s="60">
        <v>137050.4</v>
      </c>
      <c r="M10" s="60">
        <v>216825.2</v>
      </c>
      <c r="N10" s="62">
        <v>58.208367140847471</v>
      </c>
      <c r="O10" s="62">
        <v>-29.376809753205848</v>
      </c>
      <c r="P10" s="63"/>
    </row>
    <row r="11" spans="2:16" x14ac:dyDescent="0.2">
      <c r="B11" s="64" t="s">
        <v>4</v>
      </c>
      <c r="C11" s="65" t="s">
        <v>6</v>
      </c>
      <c r="D11" s="115">
        <v>10</v>
      </c>
      <c r="E11" s="115">
        <v>10</v>
      </c>
      <c r="F11" s="116">
        <v>11</v>
      </c>
      <c r="G11" s="115">
        <v>10</v>
      </c>
      <c r="H11" s="115">
        <v>10</v>
      </c>
      <c r="I11" s="66">
        <v>1645005</v>
      </c>
      <c r="J11" s="66">
        <v>435525</v>
      </c>
      <c r="K11" s="67">
        <v>438391</v>
      </c>
      <c r="L11" s="66">
        <v>813034.07999999961</v>
      </c>
      <c r="M11" s="66">
        <v>1284458.2000000002</v>
      </c>
      <c r="N11" s="68">
        <v>57.983316025325884</v>
      </c>
      <c r="O11" s="68">
        <v>-21.91767198275992</v>
      </c>
      <c r="P11" s="69"/>
    </row>
    <row r="12" spans="2:16" x14ac:dyDescent="0.2">
      <c r="B12" s="70" t="s">
        <v>4</v>
      </c>
      <c r="C12" s="71" t="s">
        <v>7</v>
      </c>
      <c r="D12" s="117">
        <v>8</v>
      </c>
      <c r="E12" s="117">
        <v>9</v>
      </c>
      <c r="F12" s="118">
        <v>9</v>
      </c>
      <c r="G12" s="117">
        <v>8</v>
      </c>
      <c r="H12" s="117">
        <v>8</v>
      </c>
      <c r="I12" s="72">
        <v>1094120</v>
      </c>
      <c r="J12" s="72">
        <v>300623</v>
      </c>
      <c r="K12" s="73">
        <v>221347</v>
      </c>
      <c r="L12" s="72">
        <v>446690.99999999988</v>
      </c>
      <c r="M12" s="72">
        <v>769469.79999999993</v>
      </c>
      <c r="N12" s="74">
        <v>72.259973896944445</v>
      </c>
      <c r="O12" s="74">
        <v>-29.672266296201521</v>
      </c>
      <c r="P12" s="75"/>
    </row>
    <row r="13" spans="2:16" x14ac:dyDescent="0.2">
      <c r="B13" s="607" t="s">
        <v>8</v>
      </c>
      <c r="C13" s="608"/>
      <c r="D13" s="119">
        <v>21</v>
      </c>
      <c r="E13" s="119">
        <v>22</v>
      </c>
      <c r="F13" s="119">
        <v>23</v>
      </c>
      <c r="G13" s="119">
        <v>21</v>
      </c>
      <c r="H13" s="120">
        <v>21</v>
      </c>
      <c r="I13" s="76">
        <v>3046142</v>
      </c>
      <c r="J13" s="76">
        <v>830787</v>
      </c>
      <c r="K13" s="76">
        <v>737300</v>
      </c>
      <c r="L13" s="76">
        <v>1396775.4799999995</v>
      </c>
      <c r="M13" s="77">
        <v>2270753.2000000002</v>
      </c>
      <c r="N13" s="78">
        <v>62.571095534981822</v>
      </c>
      <c r="O13" s="78">
        <v>-25.454781819101008</v>
      </c>
      <c r="P13" s="79"/>
    </row>
    <row r="14" spans="2:16" x14ac:dyDescent="0.2">
      <c r="B14" s="80" t="s">
        <v>9</v>
      </c>
      <c r="C14" s="81" t="s">
        <v>10</v>
      </c>
      <c r="D14" s="121">
        <v>10</v>
      </c>
      <c r="E14" s="121">
        <v>10</v>
      </c>
      <c r="F14" s="122">
        <v>10</v>
      </c>
      <c r="G14" s="121">
        <v>10</v>
      </c>
      <c r="H14" s="121">
        <v>10</v>
      </c>
      <c r="I14" s="82">
        <v>1574270</v>
      </c>
      <c r="J14" s="82">
        <v>457901</v>
      </c>
      <c r="K14" s="83">
        <v>414884</v>
      </c>
      <c r="L14" s="82">
        <v>716385.19999999984</v>
      </c>
      <c r="M14" s="82">
        <v>1280690.5</v>
      </c>
      <c r="N14" s="84">
        <v>78.771211353891772</v>
      </c>
      <c r="O14" s="84">
        <v>-18.648611737503732</v>
      </c>
      <c r="P14" s="85"/>
    </row>
    <row r="15" spans="2:16" x14ac:dyDescent="0.2">
      <c r="B15" s="64" t="s">
        <v>9</v>
      </c>
      <c r="C15" s="65" t="s">
        <v>11</v>
      </c>
      <c r="D15" s="115">
        <v>2</v>
      </c>
      <c r="E15" s="115">
        <v>2</v>
      </c>
      <c r="F15" s="116">
        <v>2</v>
      </c>
      <c r="G15" s="115">
        <v>1</v>
      </c>
      <c r="H15" s="115">
        <v>1</v>
      </c>
      <c r="I15" s="66">
        <v>68072</v>
      </c>
      <c r="J15" s="66">
        <v>26410</v>
      </c>
      <c r="K15" s="67">
        <v>9629</v>
      </c>
      <c r="L15" s="66">
        <v>22075</v>
      </c>
      <c r="M15" s="66">
        <v>38739</v>
      </c>
      <c r="N15" s="68">
        <v>75.488108720271796</v>
      </c>
      <c r="O15" s="68">
        <v>-43.091138794217883</v>
      </c>
      <c r="P15" s="69"/>
    </row>
    <row r="16" spans="2:16" x14ac:dyDescent="0.2">
      <c r="B16" s="70" t="s">
        <v>9</v>
      </c>
      <c r="C16" s="71" t="s">
        <v>12</v>
      </c>
      <c r="D16" s="117">
        <v>4</v>
      </c>
      <c r="E16" s="117">
        <v>3</v>
      </c>
      <c r="F16" s="118">
        <v>3</v>
      </c>
      <c r="G16" s="117">
        <v>3</v>
      </c>
      <c r="H16" s="117" t="s">
        <v>18</v>
      </c>
      <c r="I16" s="72">
        <v>54526</v>
      </c>
      <c r="J16" s="72">
        <v>19331</v>
      </c>
      <c r="K16" s="73">
        <v>10051</v>
      </c>
      <c r="L16" s="72">
        <v>10541</v>
      </c>
      <c r="M16" s="72" t="s">
        <v>18</v>
      </c>
      <c r="N16" s="74" t="s">
        <v>18</v>
      </c>
      <c r="O16" s="74" t="s">
        <v>18</v>
      </c>
      <c r="P16" s="75"/>
    </row>
    <row r="17" spans="1:16" x14ac:dyDescent="0.2">
      <c r="B17" s="607" t="s">
        <v>13</v>
      </c>
      <c r="C17" s="608"/>
      <c r="D17" s="119">
        <v>16</v>
      </c>
      <c r="E17" s="119">
        <v>15</v>
      </c>
      <c r="F17" s="119">
        <v>15</v>
      </c>
      <c r="G17" s="119">
        <v>14</v>
      </c>
      <c r="H17" s="119">
        <v>11</v>
      </c>
      <c r="I17" s="76">
        <v>1696868</v>
      </c>
      <c r="J17" s="76">
        <v>503642</v>
      </c>
      <c r="K17" s="76">
        <v>434564</v>
      </c>
      <c r="L17" s="76">
        <v>749001.19999999984</v>
      </c>
      <c r="M17" s="77">
        <v>1319429.5</v>
      </c>
      <c r="N17" s="78">
        <v>76.158529519044876</v>
      </c>
      <c r="O17" s="78">
        <v>-22.243244613016451</v>
      </c>
      <c r="P17" s="79"/>
    </row>
    <row r="18" spans="1:16" x14ac:dyDescent="0.2">
      <c r="A18" s="86"/>
      <c r="B18" s="80" t="s">
        <v>14</v>
      </c>
      <c r="C18" s="81" t="s">
        <v>15</v>
      </c>
      <c r="D18" s="121">
        <v>5</v>
      </c>
      <c r="E18" s="121">
        <v>5</v>
      </c>
      <c r="F18" s="122">
        <v>5</v>
      </c>
      <c r="G18" s="121">
        <v>5</v>
      </c>
      <c r="H18" s="121">
        <v>5</v>
      </c>
      <c r="I18" s="82">
        <v>1090562</v>
      </c>
      <c r="J18" s="82">
        <v>312549</v>
      </c>
      <c r="K18" s="83">
        <v>259055</v>
      </c>
      <c r="L18" s="82">
        <v>464384.1</v>
      </c>
      <c r="M18" s="82">
        <v>738676.6</v>
      </c>
      <c r="N18" s="84">
        <v>59.065868103580641</v>
      </c>
      <c r="O18" s="84">
        <v>-32.266427768434994</v>
      </c>
      <c r="P18" s="85"/>
    </row>
    <row r="19" spans="1:16" x14ac:dyDescent="0.2">
      <c r="B19" s="64" t="s">
        <v>14</v>
      </c>
      <c r="C19" s="65" t="s">
        <v>16</v>
      </c>
      <c r="D19" s="115">
        <v>2</v>
      </c>
      <c r="E19" s="115">
        <v>2</v>
      </c>
      <c r="F19" s="116">
        <v>2</v>
      </c>
      <c r="G19" s="115">
        <v>2</v>
      </c>
      <c r="H19" s="115">
        <v>2</v>
      </c>
      <c r="I19" s="66">
        <v>202246</v>
      </c>
      <c r="J19" s="66">
        <v>76426</v>
      </c>
      <c r="K19" s="67">
        <v>67829</v>
      </c>
      <c r="L19" s="66">
        <v>132665.1</v>
      </c>
      <c r="M19" s="66">
        <v>230618.5</v>
      </c>
      <c r="N19" s="68">
        <v>73.835093027480468</v>
      </c>
      <c r="O19" s="68">
        <v>14.028707613500391</v>
      </c>
      <c r="P19" s="69"/>
    </row>
    <row r="20" spans="1:16" ht="15" x14ac:dyDescent="0.25">
      <c r="B20" s="70" t="s">
        <v>14</v>
      </c>
      <c r="C20" s="71" t="s">
        <v>17</v>
      </c>
      <c r="D20" s="117" t="s">
        <v>18</v>
      </c>
      <c r="E20" s="117" t="s">
        <v>18</v>
      </c>
      <c r="F20" s="118">
        <v>1</v>
      </c>
      <c r="G20" s="117">
        <v>1</v>
      </c>
      <c r="H20" s="117">
        <v>1</v>
      </c>
      <c r="I20" s="72" t="s">
        <v>18</v>
      </c>
      <c r="J20" s="72" t="s">
        <v>18</v>
      </c>
      <c r="K20" s="73">
        <v>2228</v>
      </c>
      <c r="L20" s="72">
        <v>9254</v>
      </c>
      <c r="M20" s="72">
        <v>16037</v>
      </c>
      <c r="N20" s="74">
        <v>73.298033282904683</v>
      </c>
      <c r="O20" s="74" t="s">
        <v>18</v>
      </c>
      <c r="P20" s="170" t="s">
        <v>193</v>
      </c>
    </row>
    <row r="21" spans="1:16" x14ac:dyDescent="0.2">
      <c r="B21" s="607" t="s">
        <v>19</v>
      </c>
      <c r="C21" s="608"/>
      <c r="D21" s="119">
        <v>7</v>
      </c>
      <c r="E21" s="119">
        <v>7</v>
      </c>
      <c r="F21" s="119">
        <v>8</v>
      </c>
      <c r="G21" s="119">
        <v>8</v>
      </c>
      <c r="H21" s="119">
        <v>8</v>
      </c>
      <c r="I21" s="76">
        <v>1292808</v>
      </c>
      <c r="J21" s="76">
        <v>388975</v>
      </c>
      <c r="K21" s="76">
        <v>329112</v>
      </c>
      <c r="L21" s="76">
        <v>606303.19999999995</v>
      </c>
      <c r="M21" s="77">
        <v>985332.1</v>
      </c>
      <c r="N21" s="78">
        <v>62.514745097832247</v>
      </c>
      <c r="O21" s="78">
        <v>-23.783570336817224</v>
      </c>
      <c r="P21" s="79"/>
    </row>
    <row r="22" spans="1:16" x14ac:dyDescent="0.2">
      <c r="B22" s="64" t="s">
        <v>20</v>
      </c>
      <c r="C22" s="65" t="s">
        <v>21</v>
      </c>
      <c r="D22" s="115">
        <v>5</v>
      </c>
      <c r="E22" s="115">
        <v>5</v>
      </c>
      <c r="F22" s="116">
        <v>5</v>
      </c>
      <c r="G22" s="115">
        <v>5</v>
      </c>
      <c r="H22" s="115">
        <v>5</v>
      </c>
      <c r="I22" s="66">
        <v>620243</v>
      </c>
      <c r="J22" s="66">
        <v>183308</v>
      </c>
      <c r="K22" s="67">
        <v>129497</v>
      </c>
      <c r="L22" s="66">
        <v>259424</v>
      </c>
      <c r="M22" s="66">
        <v>413496.5</v>
      </c>
      <c r="N22" s="74">
        <v>59.390226039225361</v>
      </c>
      <c r="O22" s="74">
        <v>-33.333145235012729</v>
      </c>
      <c r="P22" s="69"/>
    </row>
    <row r="23" spans="1:16" x14ac:dyDescent="0.2">
      <c r="B23" s="64" t="s">
        <v>20</v>
      </c>
      <c r="C23" s="65" t="s">
        <v>22</v>
      </c>
      <c r="D23" s="115">
        <v>10</v>
      </c>
      <c r="E23" s="115">
        <v>10</v>
      </c>
      <c r="F23" s="116">
        <v>10</v>
      </c>
      <c r="G23" s="115">
        <v>10</v>
      </c>
      <c r="H23" s="115">
        <v>10</v>
      </c>
      <c r="I23" s="66">
        <v>1586316</v>
      </c>
      <c r="J23" s="66">
        <v>443056</v>
      </c>
      <c r="K23" s="67">
        <v>479953</v>
      </c>
      <c r="L23" s="66">
        <v>870822.3000000004</v>
      </c>
      <c r="M23" s="66">
        <v>1307180.1000000001</v>
      </c>
      <c r="N23" s="74">
        <v>50.108707597405285</v>
      </c>
      <c r="O23" s="74">
        <v>-17.596487711149599</v>
      </c>
      <c r="P23" s="69"/>
    </row>
    <row r="24" spans="1:16" x14ac:dyDescent="0.2">
      <c r="B24" s="64" t="s">
        <v>20</v>
      </c>
      <c r="C24" s="65" t="s">
        <v>23</v>
      </c>
      <c r="D24" s="115">
        <v>7</v>
      </c>
      <c r="E24" s="115">
        <v>8</v>
      </c>
      <c r="F24" s="116">
        <v>8</v>
      </c>
      <c r="G24" s="115">
        <v>8</v>
      </c>
      <c r="H24" s="115">
        <v>7</v>
      </c>
      <c r="I24" s="66">
        <v>599999</v>
      </c>
      <c r="J24" s="66">
        <v>211914</v>
      </c>
      <c r="K24" s="67">
        <v>166661</v>
      </c>
      <c r="L24" s="66">
        <v>324726.40000000002</v>
      </c>
      <c r="M24" s="66">
        <v>460386.6</v>
      </c>
      <c r="N24" s="74">
        <v>41.776769612818647</v>
      </c>
      <c r="O24" s="74">
        <v>-23.268772114620194</v>
      </c>
      <c r="P24" s="87"/>
    </row>
    <row r="25" spans="1:16" ht="15" x14ac:dyDescent="0.25">
      <c r="B25" s="64" t="s">
        <v>20</v>
      </c>
      <c r="C25" s="65" t="s">
        <v>24</v>
      </c>
      <c r="D25" s="115">
        <v>1</v>
      </c>
      <c r="E25" s="115">
        <v>1</v>
      </c>
      <c r="F25" s="116">
        <v>1</v>
      </c>
      <c r="G25" s="115">
        <v>1</v>
      </c>
      <c r="H25" s="115">
        <v>1</v>
      </c>
      <c r="I25" s="66">
        <v>36327</v>
      </c>
      <c r="J25" s="66">
        <v>19075</v>
      </c>
      <c r="K25" s="67">
        <v>11831</v>
      </c>
      <c r="L25" s="66">
        <v>26986.299999999996</v>
      </c>
      <c r="M25" s="66">
        <v>36451.259999999995</v>
      </c>
      <c r="N25" s="74">
        <v>35.073203810822527</v>
      </c>
      <c r="O25" s="74">
        <v>0.34205962507224591</v>
      </c>
      <c r="P25" s="170" t="s">
        <v>193</v>
      </c>
    </row>
    <row r="26" spans="1:16" x14ac:dyDescent="0.2">
      <c r="B26" s="64" t="s">
        <v>20</v>
      </c>
      <c r="C26" s="65" t="s">
        <v>25</v>
      </c>
      <c r="D26" s="115">
        <v>1</v>
      </c>
      <c r="E26" s="115">
        <v>1</v>
      </c>
      <c r="F26" s="116">
        <v>1</v>
      </c>
      <c r="G26" s="115">
        <v>1</v>
      </c>
      <c r="H26" s="115">
        <v>1</v>
      </c>
      <c r="I26" s="66">
        <v>27192</v>
      </c>
      <c r="J26" s="66">
        <v>9431</v>
      </c>
      <c r="K26" s="67">
        <v>63</v>
      </c>
      <c r="L26" s="66">
        <v>2027.11</v>
      </c>
      <c r="M26" s="66">
        <v>15192.740000000002</v>
      </c>
      <c r="N26" s="74">
        <v>649.47782804090559</v>
      </c>
      <c r="O26" s="74">
        <v>-44.127905266254771</v>
      </c>
      <c r="P26" s="87"/>
    </row>
    <row r="27" spans="1:16" x14ac:dyDescent="0.2">
      <c r="B27" s="64" t="s">
        <v>20</v>
      </c>
      <c r="C27" s="65" t="s">
        <v>26</v>
      </c>
      <c r="D27" s="115">
        <v>7</v>
      </c>
      <c r="E27" s="115">
        <v>7</v>
      </c>
      <c r="F27" s="116">
        <v>7</v>
      </c>
      <c r="G27" s="115">
        <v>7</v>
      </c>
      <c r="H27" s="115">
        <v>7</v>
      </c>
      <c r="I27" s="66">
        <v>562066</v>
      </c>
      <c r="J27" s="66">
        <v>155074</v>
      </c>
      <c r="K27" s="67">
        <v>57269</v>
      </c>
      <c r="L27" s="66">
        <v>180634.9</v>
      </c>
      <c r="M27" s="66">
        <v>375335.6</v>
      </c>
      <c r="N27" s="74">
        <v>107.78686732187413</v>
      </c>
      <c r="O27" s="74">
        <v>-33.222148288635147</v>
      </c>
      <c r="P27" s="69"/>
    </row>
    <row r="28" spans="1:16" x14ac:dyDescent="0.2">
      <c r="B28" s="64" t="s">
        <v>20</v>
      </c>
      <c r="C28" s="65" t="s">
        <v>27</v>
      </c>
      <c r="D28" s="115">
        <v>3</v>
      </c>
      <c r="E28" s="115">
        <v>3</v>
      </c>
      <c r="F28" s="116">
        <v>3</v>
      </c>
      <c r="G28" s="115">
        <v>3</v>
      </c>
      <c r="H28" s="115">
        <v>3</v>
      </c>
      <c r="I28" s="66">
        <v>145212</v>
      </c>
      <c r="J28" s="66">
        <v>39683</v>
      </c>
      <c r="K28" s="67">
        <v>43258</v>
      </c>
      <c r="L28" s="66">
        <v>68854.100000000006</v>
      </c>
      <c r="M28" s="66">
        <v>101981.5</v>
      </c>
      <c r="N28" s="74">
        <v>48.112458081653806</v>
      </c>
      <c r="O28" s="74">
        <v>-29.770611244249785</v>
      </c>
      <c r="P28" s="69"/>
    </row>
    <row r="29" spans="1:16" x14ac:dyDescent="0.2">
      <c r="B29" s="64" t="s">
        <v>20</v>
      </c>
      <c r="C29" s="65" t="s">
        <v>28</v>
      </c>
      <c r="D29" s="115">
        <v>3</v>
      </c>
      <c r="E29" s="115">
        <v>3</v>
      </c>
      <c r="F29" s="116">
        <v>3</v>
      </c>
      <c r="G29" s="115">
        <v>3</v>
      </c>
      <c r="H29" s="115">
        <v>3</v>
      </c>
      <c r="I29" s="66">
        <v>256875</v>
      </c>
      <c r="J29" s="66">
        <v>86640</v>
      </c>
      <c r="K29" s="67">
        <v>57587</v>
      </c>
      <c r="L29" s="66">
        <v>141799.44</v>
      </c>
      <c r="M29" s="66">
        <v>221585.7</v>
      </c>
      <c r="N29" s="74">
        <v>56.266978205273602</v>
      </c>
      <c r="O29" s="74">
        <v>-13.737927007299266</v>
      </c>
      <c r="P29" s="69"/>
    </row>
    <row r="30" spans="1:16" ht="15" x14ac:dyDescent="0.25">
      <c r="B30" s="64" t="s">
        <v>20</v>
      </c>
      <c r="C30" s="65" t="s">
        <v>29</v>
      </c>
      <c r="D30" s="115">
        <v>1</v>
      </c>
      <c r="E30" s="115">
        <v>1</v>
      </c>
      <c r="F30" s="116">
        <v>1</v>
      </c>
      <c r="G30" s="115">
        <v>1</v>
      </c>
      <c r="H30" s="115" t="s">
        <v>18</v>
      </c>
      <c r="I30" s="66">
        <v>14946</v>
      </c>
      <c r="J30" s="66">
        <v>4800</v>
      </c>
      <c r="K30" s="67">
        <v>200</v>
      </c>
      <c r="L30" s="66">
        <v>187</v>
      </c>
      <c r="M30" s="66" t="s">
        <v>18</v>
      </c>
      <c r="N30" s="74" t="s">
        <v>18</v>
      </c>
      <c r="O30" s="74" t="s">
        <v>18</v>
      </c>
      <c r="P30" s="170" t="s">
        <v>193</v>
      </c>
    </row>
    <row r="31" spans="1:16" x14ac:dyDescent="0.2">
      <c r="B31" s="64" t="s">
        <v>20</v>
      </c>
      <c r="C31" s="65" t="s">
        <v>115</v>
      </c>
      <c r="D31" s="115">
        <v>3</v>
      </c>
      <c r="E31" s="115">
        <v>3</v>
      </c>
      <c r="F31" s="116">
        <v>2</v>
      </c>
      <c r="G31" s="115">
        <v>2</v>
      </c>
      <c r="H31" s="115">
        <v>2</v>
      </c>
      <c r="I31" s="66">
        <v>122765</v>
      </c>
      <c r="J31" s="66">
        <v>54133</v>
      </c>
      <c r="K31" s="67">
        <v>20404</v>
      </c>
      <c r="L31" s="66">
        <v>63391</v>
      </c>
      <c r="M31" s="66">
        <v>104110</v>
      </c>
      <c r="N31" s="74">
        <v>64.234670536826997</v>
      </c>
      <c r="O31" s="74">
        <v>-15.195699099906326</v>
      </c>
      <c r="P31" s="69"/>
    </row>
    <row r="32" spans="1:16" ht="15" x14ac:dyDescent="0.25">
      <c r="B32" s="64" t="s">
        <v>20</v>
      </c>
      <c r="C32" s="65" t="s">
        <v>30</v>
      </c>
      <c r="D32" s="115">
        <v>1</v>
      </c>
      <c r="E32" s="115">
        <v>1</v>
      </c>
      <c r="F32" s="116">
        <v>1</v>
      </c>
      <c r="G32" s="115">
        <v>1</v>
      </c>
      <c r="H32" s="115">
        <v>1</v>
      </c>
      <c r="I32" s="66">
        <v>8937</v>
      </c>
      <c r="J32" s="66">
        <v>9359</v>
      </c>
      <c r="K32" s="67">
        <v>1300</v>
      </c>
      <c r="L32" s="66">
        <v>16459</v>
      </c>
      <c r="M32" s="66">
        <v>21086</v>
      </c>
      <c r="N32" s="74">
        <v>28.112278996293821</v>
      </c>
      <c r="O32" s="74">
        <v>135.94047219424863</v>
      </c>
      <c r="P32" s="170" t="s">
        <v>193</v>
      </c>
    </row>
    <row r="33" spans="2:16" x14ac:dyDescent="0.2">
      <c r="B33" s="64" t="s">
        <v>20</v>
      </c>
      <c r="C33" s="65" t="s">
        <v>31</v>
      </c>
      <c r="D33" s="115">
        <v>4</v>
      </c>
      <c r="E33" s="115">
        <v>4</v>
      </c>
      <c r="F33" s="116">
        <v>4</v>
      </c>
      <c r="G33" s="115">
        <v>4</v>
      </c>
      <c r="H33" s="115">
        <v>4</v>
      </c>
      <c r="I33" s="66">
        <v>398123</v>
      </c>
      <c r="J33" s="66">
        <v>117469</v>
      </c>
      <c r="K33" s="67">
        <v>66386</v>
      </c>
      <c r="L33" s="66">
        <v>173553.5</v>
      </c>
      <c r="M33" s="66">
        <v>290357.7</v>
      </c>
      <c r="N33" s="74">
        <v>67.301552547197261</v>
      </c>
      <c r="O33" s="74">
        <v>-27.068343200468192</v>
      </c>
      <c r="P33" s="69"/>
    </row>
    <row r="34" spans="2:16" x14ac:dyDescent="0.2">
      <c r="B34" s="64" t="s">
        <v>20</v>
      </c>
      <c r="C34" s="65" t="s">
        <v>32</v>
      </c>
      <c r="D34" s="115">
        <v>6</v>
      </c>
      <c r="E34" s="115">
        <v>6</v>
      </c>
      <c r="F34" s="116">
        <v>6</v>
      </c>
      <c r="G34" s="115">
        <v>6</v>
      </c>
      <c r="H34" s="115">
        <v>6</v>
      </c>
      <c r="I34" s="66">
        <v>625692</v>
      </c>
      <c r="J34" s="66">
        <v>190018</v>
      </c>
      <c r="K34" s="67">
        <v>161157</v>
      </c>
      <c r="L34" s="66">
        <v>280120.09999999998</v>
      </c>
      <c r="M34" s="66">
        <v>396160.8</v>
      </c>
      <c r="N34" s="74">
        <v>41.425338631536981</v>
      </c>
      <c r="O34" s="74">
        <v>-36.684375059933643</v>
      </c>
      <c r="P34" s="69"/>
    </row>
    <row r="35" spans="2:16" x14ac:dyDescent="0.2">
      <c r="B35" s="607" t="s">
        <v>33</v>
      </c>
      <c r="C35" s="608"/>
      <c r="D35" s="119">
        <v>52</v>
      </c>
      <c r="E35" s="119">
        <v>53</v>
      </c>
      <c r="F35" s="119">
        <v>52</v>
      </c>
      <c r="G35" s="119">
        <v>52</v>
      </c>
      <c r="H35" s="119">
        <v>50</v>
      </c>
      <c r="I35" s="76">
        <v>5004693</v>
      </c>
      <c r="J35" s="76">
        <v>1523960</v>
      </c>
      <c r="K35" s="76">
        <v>1195566</v>
      </c>
      <c r="L35" s="76">
        <v>2408985.1500000004</v>
      </c>
      <c r="M35" s="77">
        <v>3743324.5000000005</v>
      </c>
      <c r="N35" s="78">
        <v>55.390102757586526</v>
      </c>
      <c r="O35" s="78">
        <v>-25.203713794232723</v>
      </c>
      <c r="P35" s="79"/>
    </row>
    <row r="36" spans="2:16" x14ac:dyDescent="0.2">
      <c r="B36" s="64" t="s">
        <v>34</v>
      </c>
      <c r="C36" s="65" t="s">
        <v>35</v>
      </c>
      <c r="D36" s="115">
        <v>8</v>
      </c>
      <c r="E36" s="115">
        <v>8</v>
      </c>
      <c r="F36" s="116">
        <v>8</v>
      </c>
      <c r="G36" s="115">
        <v>8</v>
      </c>
      <c r="H36" s="115">
        <v>8</v>
      </c>
      <c r="I36" s="66">
        <v>1672145</v>
      </c>
      <c r="J36" s="66">
        <v>413612</v>
      </c>
      <c r="K36" s="67">
        <v>401827</v>
      </c>
      <c r="L36" s="66">
        <v>615847.35000000021</v>
      </c>
      <c r="M36" s="66">
        <v>996127.7</v>
      </c>
      <c r="N36" s="74">
        <v>61.749125006383423</v>
      </c>
      <c r="O36" s="74">
        <v>-40.428150668751819</v>
      </c>
      <c r="P36" s="69"/>
    </row>
    <row r="37" spans="2:16" x14ac:dyDescent="0.2">
      <c r="B37" s="64" t="s">
        <v>34</v>
      </c>
      <c r="C37" s="65" t="s">
        <v>36</v>
      </c>
      <c r="D37" s="115">
        <v>3</v>
      </c>
      <c r="E37" s="115">
        <v>3</v>
      </c>
      <c r="F37" s="116">
        <v>3</v>
      </c>
      <c r="G37" s="115">
        <v>3</v>
      </c>
      <c r="H37" s="115">
        <v>3</v>
      </c>
      <c r="I37" s="66">
        <v>327762</v>
      </c>
      <c r="J37" s="66">
        <v>107849</v>
      </c>
      <c r="K37" s="67">
        <v>80089</v>
      </c>
      <c r="L37" s="66">
        <v>167661.4</v>
      </c>
      <c r="M37" s="66">
        <v>271671.09999999998</v>
      </c>
      <c r="N37" s="74">
        <v>62.035566922380461</v>
      </c>
      <c r="O37" s="74">
        <v>-17.113301725032194</v>
      </c>
      <c r="P37" s="69"/>
    </row>
    <row r="38" spans="2:16" x14ac:dyDescent="0.2">
      <c r="B38" s="64" t="s">
        <v>34</v>
      </c>
      <c r="C38" s="65" t="s">
        <v>37</v>
      </c>
      <c r="D38" s="115">
        <v>10</v>
      </c>
      <c r="E38" s="115">
        <v>10</v>
      </c>
      <c r="F38" s="116">
        <v>9</v>
      </c>
      <c r="G38" s="115">
        <v>9</v>
      </c>
      <c r="H38" s="115">
        <v>8</v>
      </c>
      <c r="I38" s="66">
        <v>1614733</v>
      </c>
      <c r="J38" s="66">
        <v>458475</v>
      </c>
      <c r="K38" s="67">
        <v>351620</v>
      </c>
      <c r="L38" s="66">
        <v>603047.19999999972</v>
      </c>
      <c r="M38" s="66">
        <v>956240.5</v>
      </c>
      <c r="N38" s="74">
        <v>58.568102131972502</v>
      </c>
      <c r="O38" s="74">
        <v>-40.780271413292475</v>
      </c>
      <c r="P38" s="69"/>
    </row>
    <row r="39" spans="2:16" x14ac:dyDescent="0.2">
      <c r="B39" s="64" t="s">
        <v>34</v>
      </c>
      <c r="C39" s="65" t="s">
        <v>38</v>
      </c>
      <c r="D39" s="115">
        <v>3</v>
      </c>
      <c r="E39" s="115">
        <v>3</v>
      </c>
      <c r="F39" s="116">
        <v>3</v>
      </c>
      <c r="G39" s="115">
        <v>3</v>
      </c>
      <c r="H39" s="115">
        <v>3</v>
      </c>
      <c r="I39" s="66">
        <v>462555</v>
      </c>
      <c r="J39" s="66">
        <v>167252</v>
      </c>
      <c r="K39" s="67">
        <v>124472</v>
      </c>
      <c r="L39" s="66">
        <v>274514.75</v>
      </c>
      <c r="M39" s="66">
        <v>409859</v>
      </c>
      <c r="N39" s="74">
        <v>49.303088449709897</v>
      </c>
      <c r="O39" s="74">
        <v>-11.392374960815472</v>
      </c>
      <c r="P39" s="69"/>
    </row>
    <row r="40" spans="2:16" x14ac:dyDescent="0.2">
      <c r="B40" s="64" t="s">
        <v>34</v>
      </c>
      <c r="C40" s="65" t="s">
        <v>39</v>
      </c>
      <c r="D40" s="115">
        <v>1</v>
      </c>
      <c r="E40" s="115">
        <v>1</v>
      </c>
      <c r="F40" s="116">
        <v>1</v>
      </c>
      <c r="G40" s="115">
        <v>1</v>
      </c>
      <c r="H40" s="115">
        <v>1</v>
      </c>
      <c r="I40" s="66">
        <v>41043</v>
      </c>
      <c r="J40" s="66">
        <v>17102</v>
      </c>
      <c r="K40" s="67">
        <v>4343</v>
      </c>
      <c r="L40" s="66">
        <v>15631.96</v>
      </c>
      <c r="M40" s="66">
        <v>19956.800000000003</v>
      </c>
      <c r="N40" s="74">
        <v>27.666652166458999</v>
      </c>
      <c r="O40" s="74">
        <v>-51.375874083278504</v>
      </c>
      <c r="P40" s="69"/>
    </row>
    <row r="41" spans="2:16" x14ac:dyDescent="0.2">
      <c r="B41" s="609" t="s">
        <v>40</v>
      </c>
      <c r="C41" s="610"/>
      <c r="D41" s="119">
        <v>25</v>
      </c>
      <c r="E41" s="119">
        <v>25</v>
      </c>
      <c r="F41" s="119">
        <v>24</v>
      </c>
      <c r="G41" s="119">
        <v>24</v>
      </c>
      <c r="H41" s="119">
        <v>23</v>
      </c>
      <c r="I41" s="76">
        <v>4118238</v>
      </c>
      <c r="J41" s="76">
        <v>1164290</v>
      </c>
      <c r="K41" s="76">
        <v>962351</v>
      </c>
      <c r="L41" s="76">
        <v>1676702.66</v>
      </c>
      <c r="M41" s="77">
        <v>2653855.0999999996</v>
      </c>
      <c r="N41" s="78">
        <v>58.278218512517874</v>
      </c>
      <c r="O41" s="78">
        <v>-35.558481564202957</v>
      </c>
      <c r="P41" s="79"/>
    </row>
    <row r="42" spans="2:16" ht="15" x14ac:dyDescent="0.25">
      <c r="B42" s="64" t="s">
        <v>41</v>
      </c>
      <c r="C42" s="65" t="s">
        <v>42</v>
      </c>
      <c r="D42" s="115" t="s">
        <v>18</v>
      </c>
      <c r="E42" s="115" t="s">
        <v>18</v>
      </c>
      <c r="F42" s="116">
        <v>1</v>
      </c>
      <c r="G42" s="115">
        <v>1</v>
      </c>
      <c r="H42" s="115">
        <v>1</v>
      </c>
      <c r="I42" s="66" t="s">
        <v>18</v>
      </c>
      <c r="J42" s="66" t="s">
        <v>18</v>
      </c>
      <c r="K42" s="67">
        <v>16449</v>
      </c>
      <c r="L42" s="66">
        <v>55330.45</v>
      </c>
      <c r="M42" s="66">
        <v>102760.5</v>
      </c>
      <c r="N42" s="74">
        <v>85.721424640500857</v>
      </c>
      <c r="O42" s="74" t="s">
        <v>18</v>
      </c>
      <c r="P42" s="170" t="s">
        <v>193</v>
      </c>
    </row>
    <row r="43" spans="2:16" ht="15" x14ac:dyDescent="0.25">
      <c r="B43" s="64" t="s">
        <v>41</v>
      </c>
      <c r="C43" s="65" t="s">
        <v>43</v>
      </c>
      <c r="D43" s="115">
        <v>1</v>
      </c>
      <c r="E43" s="115">
        <v>1</v>
      </c>
      <c r="F43" s="116">
        <v>1</v>
      </c>
      <c r="G43" s="115">
        <v>1</v>
      </c>
      <c r="H43" s="115">
        <v>1</v>
      </c>
      <c r="I43" s="66">
        <v>134772</v>
      </c>
      <c r="J43" s="66">
        <v>83874</v>
      </c>
      <c r="K43" s="67">
        <v>63719</v>
      </c>
      <c r="L43" s="66">
        <v>120509.4</v>
      </c>
      <c r="M43" s="66">
        <v>179398.5</v>
      </c>
      <c r="N43" s="74">
        <v>48.866810389894901</v>
      </c>
      <c r="O43" s="74">
        <v>33.112590152257141</v>
      </c>
      <c r="P43" s="170" t="s">
        <v>193</v>
      </c>
    </row>
    <row r="44" spans="2:16" x14ac:dyDescent="0.2">
      <c r="B44" s="64" t="s">
        <v>41</v>
      </c>
      <c r="C44" s="65" t="s">
        <v>44</v>
      </c>
      <c r="D44" s="115">
        <v>9</v>
      </c>
      <c r="E44" s="115">
        <v>9</v>
      </c>
      <c r="F44" s="116">
        <v>9</v>
      </c>
      <c r="G44" s="115">
        <v>9</v>
      </c>
      <c r="H44" s="115">
        <v>9</v>
      </c>
      <c r="I44" s="66">
        <v>3836123</v>
      </c>
      <c r="J44" s="66">
        <v>951425</v>
      </c>
      <c r="K44" s="67">
        <v>921121</v>
      </c>
      <c r="L44" s="66">
        <v>2090882.4000000004</v>
      </c>
      <c r="M44" s="66">
        <v>3168617.78</v>
      </c>
      <c r="N44" s="74">
        <v>51.544523977053856</v>
      </c>
      <c r="O44" s="74">
        <v>-17.400516615343154</v>
      </c>
      <c r="P44" s="69"/>
    </row>
    <row r="45" spans="2:16" ht="15" x14ac:dyDescent="0.25">
      <c r="B45" s="64" t="s">
        <v>41</v>
      </c>
      <c r="C45" s="65" t="s">
        <v>45</v>
      </c>
      <c r="D45" s="115">
        <v>1</v>
      </c>
      <c r="E45" s="115">
        <v>1</v>
      </c>
      <c r="F45" s="116">
        <v>2</v>
      </c>
      <c r="G45" s="115">
        <v>1</v>
      </c>
      <c r="H45" s="115">
        <v>2</v>
      </c>
      <c r="I45" s="66">
        <v>67669</v>
      </c>
      <c r="J45" s="66">
        <v>32383</v>
      </c>
      <c r="K45" s="67">
        <v>19848</v>
      </c>
      <c r="L45" s="66">
        <v>51026.5</v>
      </c>
      <c r="M45" s="66">
        <v>85049</v>
      </c>
      <c r="N45" s="74">
        <v>66.676138869019042</v>
      </c>
      <c r="O45" s="74">
        <v>25.683843414266505</v>
      </c>
      <c r="P45" s="170" t="s">
        <v>193</v>
      </c>
    </row>
    <row r="46" spans="2:16" x14ac:dyDescent="0.2">
      <c r="B46" s="64" t="s">
        <v>41</v>
      </c>
      <c r="C46" s="65" t="s">
        <v>46</v>
      </c>
      <c r="D46" s="115">
        <v>1</v>
      </c>
      <c r="E46" s="115">
        <v>1</v>
      </c>
      <c r="F46" s="116">
        <v>2</v>
      </c>
      <c r="G46" s="115">
        <v>3</v>
      </c>
      <c r="H46" s="115">
        <v>2</v>
      </c>
      <c r="I46" s="66">
        <v>122316</v>
      </c>
      <c r="J46" s="66">
        <v>59565</v>
      </c>
      <c r="K46" s="67">
        <v>41025</v>
      </c>
      <c r="L46" s="66">
        <v>94752.5</v>
      </c>
      <c r="M46" s="66">
        <v>168781.5</v>
      </c>
      <c r="N46" s="74">
        <v>78.128809266246265</v>
      </c>
      <c r="O46" s="74">
        <v>37.988080054939665</v>
      </c>
      <c r="P46" s="69"/>
    </row>
    <row r="47" spans="2:16" x14ac:dyDescent="0.2">
      <c r="B47" s="64" t="s">
        <v>41</v>
      </c>
      <c r="C47" s="65" t="s">
        <v>47</v>
      </c>
      <c r="D47" s="115">
        <v>1</v>
      </c>
      <c r="E47" s="115">
        <v>1</v>
      </c>
      <c r="F47" s="116" t="s">
        <v>18</v>
      </c>
      <c r="G47" s="115" t="s">
        <v>18</v>
      </c>
      <c r="H47" s="115" t="s">
        <v>18</v>
      </c>
      <c r="I47" s="66">
        <v>101037</v>
      </c>
      <c r="J47" s="66">
        <v>40464</v>
      </c>
      <c r="K47" s="67" t="s">
        <v>18</v>
      </c>
      <c r="L47" s="67" t="s">
        <v>18</v>
      </c>
      <c r="M47" s="67" t="s">
        <v>18</v>
      </c>
      <c r="N47" s="74" t="s">
        <v>18</v>
      </c>
      <c r="O47" s="74" t="s">
        <v>18</v>
      </c>
      <c r="P47" s="69"/>
    </row>
    <row r="48" spans="2:16" x14ac:dyDescent="0.2">
      <c r="B48" s="64" t="s">
        <v>41</v>
      </c>
      <c r="C48" s="65" t="s">
        <v>48</v>
      </c>
      <c r="D48" s="115">
        <v>1</v>
      </c>
      <c r="E48" s="115">
        <v>1</v>
      </c>
      <c r="F48" s="116">
        <v>1</v>
      </c>
      <c r="G48" s="115">
        <v>1</v>
      </c>
      <c r="H48" s="115">
        <v>1</v>
      </c>
      <c r="I48" s="66">
        <v>93235</v>
      </c>
      <c r="J48" s="66">
        <v>24751</v>
      </c>
      <c r="K48" s="67">
        <v>12163</v>
      </c>
      <c r="L48" s="66">
        <v>32975.100000000006</v>
      </c>
      <c r="M48" s="66">
        <v>67155.100000000006</v>
      </c>
      <c r="N48" s="74">
        <v>103.65396920706836</v>
      </c>
      <c r="O48" s="74">
        <v>-27.972220732557513</v>
      </c>
      <c r="P48" s="69"/>
    </row>
    <row r="49" spans="2:16" x14ac:dyDescent="0.2">
      <c r="B49" s="64" t="s">
        <v>41</v>
      </c>
      <c r="C49" s="65" t="s">
        <v>49</v>
      </c>
      <c r="D49" s="115">
        <v>1</v>
      </c>
      <c r="E49" s="115" t="s">
        <v>18</v>
      </c>
      <c r="F49" s="116" t="s">
        <v>18</v>
      </c>
      <c r="G49" s="116" t="s">
        <v>18</v>
      </c>
      <c r="H49" s="116" t="s">
        <v>18</v>
      </c>
      <c r="I49" s="66">
        <v>26354</v>
      </c>
      <c r="J49" s="66" t="s">
        <v>18</v>
      </c>
      <c r="K49" s="67" t="s">
        <v>18</v>
      </c>
      <c r="L49" s="67" t="s">
        <v>18</v>
      </c>
      <c r="M49" s="67" t="s">
        <v>18</v>
      </c>
      <c r="N49" s="74" t="s">
        <v>18</v>
      </c>
      <c r="O49" s="74" t="s">
        <v>18</v>
      </c>
      <c r="P49" s="69"/>
    </row>
    <row r="50" spans="2:16" x14ac:dyDescent="0.2">
      <c r="B50" s="64" t="s">
        <v>41</v>
      </c>
      <c r="C50" s="65" t="s">
        <v>50</v>
      </c>
      <c r="D50" s="115">
        <v>1</v>
      </c>
      <c r="E50" s="115">
        <v>1</v>
      </c>
      <c r="F50" s="116">
        <v>1</v>
      </c>
      <c r="G50" s="115">
        <v>1</v>
      </c>
      <c r="H50" s="115">
        <v>1</v>
      </c>
      <c r="I50" s="66">
        <v>258092</v>
      </c>
      <c r="J50" s="66">
        <v>88135</v>
      </c>
      <c r="K50" s="67">
        <v>36768</v>
      </c>
      <c r="L50" s="66">
        <v>92462.799999999988</v>
      </c>
      <c r="M50" s="66">
        <v>153257.5</v>
      </c>
      <c r="N50" s="74">
        <v>65.750442340054619</v>
      </c>
      <c r="O50" s="74">
        <v>-40.619042821939466</v>
      </c>
      <c r="P50" s="69"/>
    </row>
    <row r="51" spans="2:16" x14ac:dyDescent="0.2">
      <c r="B51" s="64" t="s">
        <v>41</v>
      </c>
      <c r="C51" s="65" t="s">
        <v>51</v>
      </c>
      <c r="D51" s="115">
        <v>1</v>
      </c>
      <c r="E51" s="115">
        <v>1</v>
      </c>
      <c r="F51" s="116">
        <v>1</v>
      </c>
      <c r="G51" s="115">
        <v>1</v>
      </c>
      <c r="H51" s="115">
        <v>1</v>
      </c>
      <c r="I51" s="66">
        <v>71240</v>
      </c>
      <c r="J51" s="66">
        <v>20911</v>
      </c>
      <c r="K51" s="67">
        <v>8564</v>
      </c>
      <c r="L51" s="66">
        <v>31689</v>
      </c>
      <c r="M51" s="66">
        <v>60223</v>
      </c>
      <c r="N51" s="74">
        <v>90.043863801319063</v>
      </c>
      <c r="O51" s="74">
        <v>-15.46462661426165</v>
      </c>
      <c r="P51" s="69"/>
    </row>
    <row r="52" spans="2:16" ht="15" x14ac:dyDescent="0.25">
      <c r="B52" s="64" t="s">
        <v>41</v>
      </c>
      <c r="C52" s="65" t="s">
        <v>52</v>
      </c>
      <c r="D52" s="115" t="s">
        <v>18</v>
      </c>
      <c r="E52" s="115">
        <v>1</v>
      </c>
      <c r="F52" s="116">
        <v>1</v>
      </c>
      <c r="G52" s="115">
        <v>1</v>
      </c>
      <c r="H52" s="116" t="s">
        <v>18</v>
      </c>
      <c r="I52" s="66" t="s">
        <v>18</v>
      </c>
      <c r="J52" s="66">
        <v>5598</v>
      </c>
      <c r="K52" s="67">
        <v>2945</v>
      </c>
      <c r="L52" s="66">
        <v>3427.5</v>
      </c>
      <c r="M52" s="67" t="s">
        <v>18</v>
      </c>
      <c r="N52" s="74" t="s">
        <v>18</v>
      </c>
      <c r="O52" s="74" t="s">
        <v>18</v>
      </c>
      <c r="P52" s="170" t="s">
        <v>193</v>
      </c>
    </row>
    <row r="53" spans="2:16" x14ac:dyDescent="0.2">
      <c r="B53" s="64" t="s">
        <v>41</v>
      </c>
      <c r="C53" s="65" t="s">
        <v>53</v>
      </c>
      <c r="D53" s="115">
        <v>2</v>
      </c>
      <c r="E53" s="115">
        <v>2</v>
      </c>
      <c r="F53" s="116">
        <v>2</v>
      </c>
      <c r="G53" s="115">
        <v>2</v>
      </c>
      <c r="H53" s="115">
        <v>2</v>
      </c>
      <c r="I53" s="66">
        <v>397810</v>
      </c>
      <c r="J53" s="66">
        <v>113501</v>
      </c>
      <c r="K53" s="67">
        <v>88562</v>
      </c>
      <c r="L53" s="66">
        <v>217265.61000000002</v>
      </c>
      <c r="M53" s="66">
        <v>324342.33999999997</v>
      </c>
      <c r="N53" s="74">
        <v>49.28379139248036</v>
      </c>
      <c r="O53" s="74">
        <v>-18.468027450290347</v>
      </c>
      <c r="P53" s="69"/>
    </row>
    <row r="54" spans="2:16" x14ac:dyDescent="0.2">
      <c r="B54" s="64" t="s">
        <v>41</v>
      </c>
      <c r="C54" s="65" t="s">
        <v>54</v>
      </c>
      <c r="D54" s="115">
        <v>1</v>
      </c>
      <c r="E54" s="115">
        <v>1</v>
      </c>
      <c r="F54" s="116">
        <v>1</v>
      </c>
      <c r="G54" s="115">
        <v>1</v>
      </c>
      <c r="H54" s="115">
        <v>1</v>
      </c>
      <c r="I54" s="66">
        <v>20407</v>
      </c>
      <c r="J54" s="66">
        <v>14284</v>
      </c>
      <c r="K54" s="67">
        <v>2207</v>
      </c>
      <c r="L54" s="66">
        <v>4825</v>
      </c>
      <c r="M54" s="66">
        <v>13361</v>
      </c>
      <c r="N54" s="74">
        <v>176.9119170984456</v>
      </c>
      <c r="O54" s="74">
        <v>-34.527368059979416</v>
      </c>
      <c r="P54" s="69"/>
    </row>
    <row r="55" spans="2:16" x14ac:dyDescent="0.2">
      <c r="B55" s="64" t="s">
        <v>41</v>
      </c>
      <c r="C55" s="65" t="s">
        <v>55</v>
      </c>
      <c r="D55" s="115">
        <v>15</v>
      </c>
      <c r="E55" s="115">
        <v>16</v>
      </c>
      <c r="F55" s="116">
        <v>13</v>
      </c>
      <c r="G55" s="115">
        <v>16</v>
      </c>
      <c r="H55" s="115">
        <v>13</v>
      </c>
      <c r="I55" s="66">
        <v>3746854</v>
      </c>
      <c r="J55" s="66">
        <v>824537</v>
      </c>
      <c r="K55" s="67">
        <v>615334</v>
      </c>
      <c r="L55" s="66">
        <v>1479142.5299999991</v>
      </c>
      <c r="M55" s="66">
        <v>2294615.2399999998</v>
      </c>
      <c r="N55" s="74">
        <v>55.131449029459056</v>
      </c>
      <c r="O55" s="74">
        <v>-38.758883052288674</v>
      </c>
      <c r="P55" s="69"/>
    </row>
    <row r="56" spans="2:16" x14ac:dyDescent="0.2">
      <c r="B56" s="64" t="s">
        <v>41</v>
      </c>
      <c r="C56" s="65" t="s">
        <v>56</v>
      </c>
      <c r="D56" s="115">
        <v>1</v>
      </c>
      <c r="E56" s="115">
        <v>1</v>
      </c>
      <c r="F56" s="116">
        <v>1</v>
      </c>
      <c r="G56" s="115">
        <v>1</v>
      </c>
      <c r="H56" s="115">
        <v>1</v>
      </c>
      <c r="I56" s="66">
        <v>42370</v>
      </c>
      <c r="J56" s="66">
        <v>14311</v>
      </c>
      <c r="K56" s="67">
        <v>5311</v>
      </c>
      <c r="L56" s="66">
        <v>12750</v>
      </c>
      <c r="M56" s="66">
        <v>31770.45</v>
      </c>
      <c r="N56" s="74">
        <v>149.18</v>
      </c>
      <c r="O56" s="74">
        <v>-25.016639131460938</v>
      </c>
      <c r="P56" s="69"/>
    </row>
    <row r="57" spans="2:16" x14ac:dyDescent="0.2">
      <c r="B57" s="64" t="s">
        <v>41</v>
      </c>
      <c r="C57" s="65" t="s">
        <v>57</v>
      </c>
      <c r="D57" s="115">
        <v>4</v>
      </c>
      <c r="E57" s="115">
        <v>4</v>
      </c>
      <c r="F57" s="116">
        <v>4</v>
      </c>
      <c r="G57" s="115">
        <v>4</v>
      </c>
      <c r="H57" s="115">
        <v>4</v>
      </c>
      <c r="I57" s="66">
        <v>521261</v>
      </c>
      <c r="J57" s="66">
        <v>145048</v>
      </c>
      <c r="K57" s="67">
        <v>117417</v>
      </c>
      <c r="L57" s="66">
        <v>242755.80000000002</v>
      </c>
      <c r="M57" s="66">
        <v>384566.9</v>
      </c>
      <c r="N57" s="74">
        <v>58.417183029200537</v>
      </c>
      <c r="O57" s="74">
        <v>-26.223734367236368</v>
      </c>
      <c r="P57" s="69"/>
    </row>
    <row r="58" spans="2:16" x14ac:dyDescent="0.2">
      <c r="B58" s="64" t="s">
        <v>41</v>
      </c>
      <c r="C58" s="65" t="s">
        <v>58</v>
      </c>
      <c r="D58" s="115">
        <v>4</v>
      </c>
      <c r="E58" s="115">
        <v>5</v>
      </c>
      <c r="F58" s="116">
        <v>3</v>
      </c>
      <c r="G58" s="115">
        <v>3</v>
      </c>
      <c r="H58" s="115">
        <v>2</v>
      </c>
      <c r="I58" s="66">
        <v>479690</v>
      </c>
      <c r="J58" s="66">
        <v>183943</v>
      </c>
      <c r="K58" s="67">
        <v>37865</v>
      </c>
      <c r="L58" s="66">
        <v>128215</v>
      </c>
      <c r="M58" s="66">
        <v>217123</v>
      </c>
      <c r="N58" s="74">
        <v>69.342900596654061</v>
      </c>
      <c r="O58" s="74">
        <v>-54.736809189268065</v>
      </c>
      <c r="P58" s="69"/>
    </row>
    <row r="59" spans="2:16" x14ac:dyDescent="0.2">
      <c r="B59" s="64" t="s">
        <v>41</v>
      </c>
      <c r="C59" s="65" t="s">
        <v>59</v>
      </c>
      <c r="D59" s="115">
        <v>1</v>
      </c>
      <c r="E59" s="115">
        <v>1</v>
      </c>
      <c r="F59" s="116">
        <v>1</v>
      </c>
      <c r="G59" s="115">
        <v>1</v>
      </c>
      <c r="H59" s="115">
        <v>1</v>
      </c>
      <c r="I59" s="66">
        <v>54670</v>
      </c>
      <c r="J59" s="66">
        <v>18094</v>
      </c>
      <c r="K59" s="67">
        <v>5234</v>
      </c>
      <c r="L59" s="66">
        <v>18106.96</v>
      </c>
      <c r="M59" s="66">
        <v>39797.360000000001</v>
      </c>
      <c r="N59" s="74">
        <v>119.79040103915844</v>
      </c>
      <c r="O59" s="74">
        <v>-27.204389976220959</v>
      </c>
      <c r="P59" s="69"/>
    </row>
    <row r="60" spans="2:16" x14ac:dyDescent="0.2">
      <c r="B60" s="64" t="s">
        <v>41</v>
      </c>
      <c r="C60" s="65" t="s">
        <v>60</v>
      </c>
      <c r="D60" s="115">
        <v>1</v>
      </c>
      <c r="E60" s="115">
        <v>1</v>
      </c>
      <c r="F60" s="116">
        <v>1</v>
      </c>
      <c r="G60" s="115">
        <v>1</v>
      </c>
      <c r="H60" s="115">
        <v>1</v>
      </c>
      <c r="I60" s="66">
        <v>22885</v>
      </c>
      <c r="J60" s="66">
        <v>19061</v>
      </c>
      <c r="K60" s="67">
        <v>22995</v>
      </c>
      <c r="L60" s="66">
        <v>39698</v>
      </c>
      <c r="M60" s="66">
        <v>78713</v>
      </c>
      <c r="N60" s="74">
        <v>98.279510302786036</v>
      </c>
      <c r="O60" s="74">
        <v>243.95018571116452</v>
      </c>
      <c r="P60" s="69"/>
    </row>
    <row r="61" spans="2:16" ht="15" x14ac:dyDescent="0.25">
      <c r="B61" s="64" t="s">
        <v>41</v>
      </c>
      <c r="C61" s="65" t="s">
        <v>61</v>
      </c>
      <c r="D61" s="115">
        <v>1</v>
      </c>
      <c r="E61" s="115">
        <v>1</v>
      </c>
      <c r="F61" s="116">
        <v>1</v>
      </c>
      <c r="G61" s="115">
        <v>1</v>
      </c>
      <c r="H61" s="115">
        <v>1</v>
      </c>
      <c r="I61" s="66">
        <v>43360</v>
      </c>
      <c r="J61" s="66">
        <v>39564</v>
      </c>
      <c r="K61" s="67">
        <v>15762</v>
      </c>
      <c r="L61" s="66">
        <v>42946.01</v>
      </c>
      <c r="M61" s="66">
        <v>64706</v>
      </c>
      <c r="N61" s="74">
        <v>50.668246014006883</v>
      </c>
      <c r="O61" s="74">
        <v>49.229704797047965</v>
      </c>
      <c r="P61" s="170" t="s">
        <v>193</v>
      </c>
    </row>
    <row r="62" spans="2:16" x14ac:dyDescent="0.2">
      <c r="B62" s="64" t="s">
        <v>41</v>
      </c>
      <c r="C62" s="65" t="s">
        <v>62</v>
      </c>
      <c r="D62" s="115">
        <v>3</v>
      </c>
      <c r="E62" s="115">
        <v>3</v>
      </c>
      <c r="F62" s="116" t="s">
        <v>18</v>
      </c>
      <c r="G62" s="115">
        <v>3</v>
      </c>
      <c r="H62" s="115">
        <v>3</v>
      </c>
      <c r="I62" s="66">
        <v>472717</v>
      </c>
      <c r="J62" s="66">
        <v>110435</v>
      </c>
      <c r="K62" s="67" t="s">
        <v>18</v>
      </c>
      <c r="L62" s="66">
        <v>108419.19999999998</v>
      </c>
      <c r="M62" s="66">
        <v>300732.09999999998</v>
      </c>
      <c r="N62" s="74">
        <v>177.37900667040526</v>
      </c>
      <c r="O62" s="74">
        <v>-36.38221176729418</v>
      </c>
      <c r="P62" s="69"/>
    </row>
    <row r="63" spans="2:16" x14ac:dyDescent="0.2">
      <c r="B63" s="64" t="s">
        <v>41</v>
      </c>
      <c r="C63" s="65" t="s">
        <v>63</v>
      </c>
      <c r="D63" s="115">
        <v>65</v>
      </c>
      <c r="E63" s="115">
        <v>65</v>
      </c>
      <c r="F63" s="116">
        <v>63</v>
      </c>
      <c r="G63" s="115">
        <v>68</v>
      </c>
      <c r="H63" s="115">
        <v>66</v>
      </c>
      <c r="I63" s="66">
        <v>17368844</v>
      </c>
      <c r="J63" s="66">
        <v>4801559</v>
      </c>
      <c r="K63" s="67">
        <v>4927635</v>
      </c>
      <c r="L63" s="66">
        <v>9040443.3600000013</v>
      </c>
      <c r="M63" s="66">
        <v>14739921.109999998</v>
      </c>
      <c r="N63" s="74">
        <v>63.044228286609119</v>
      </c>
      <c r="O63" s="74">
        <v>-15.135854119019104</v>
      </c>
      <c r="P63" s="69"/>
    </row>
    <row r="64" spans="2:16" x14ac:dyDescent="0.2">
      <c r="B64" s="64" t="s">
        <v>41</v>
      </c>
      <c r="C64" s="65" t="s">
        <v>64</v>
      </c>
      <c r="D64" s="115">
        <v>2</v>
      </c>
      <c r="E64" s="115">
        <v>2</v>
      </c>
      <c r="F64" s="116">
        <v>2</v>
      </c>
      <c r="G64" s="115">
        <v>2</v>
      </c>
      <c r="H64" s="115">
        <v>2</v>
      </c>
      <c r="I64" s="66">
        <v>224754</v>
      </c>
      <c r="J64" s="66">
        <v>65313</v>
      </c>
      <c r="K64" s="67">
        <v>90071</v>
      </c>
      <c r="L64" s="66">
        <v>148630.59999999998</v>
      </c>
      <c r="M64" s="66">
        <v>260626</v>
      </c>
      <c r="N64" s="74">
        <v>75.35150904322532</v>
      </c>
      <c r="O64" s="74">
        <v>15.960561324826255</v>
      </c>
      <c r="P64" s="69"/>
    </row>
    <row r="65" spans="2:16" x14ac:dyDescent="0.2">
      <c r="B65" s="64" t="s">
        <v>41</v>
      </c>
      <c r="C65" s="65" t="s">
        <v>65</v>
      </c>
      <c r="D65" s="115">
        <v>3</v>
      </c>
      <c r="E65" s="115">
        <v>3</v>
      </c>
      <c r="F65" s="116">
        <v>3</v>
      </c>
      <c r="G65" s="115">
        <v>3</v>
      </c>
      <c r="H65" s="115">
        <v>3</v>
      </c>
      <c r="I65" s="66">
        <v>665639</v>
      </c>
      <c r="J65" s="66">
        <v>176051</v>
      </c>
      <c r="K65" s="67">
        <v>116285</v>
      </c>
      <c r="L65" s="66">
        <v>308000.30000000005</v>
      </c>
      <c r="M65" s="66">
        <v>467447.5</v>
      </c>
      <c r="N65" s="74">
        <v>51.768521004687308</v>
      </c>
      <c r="O65" s="74">
        <v>-29.774622580708161</v>
      </c>
      <c r="P65" s="69"/>
    </row>
    <row r="66" spans="2:16" x14ac:dyDescent="0.2">
      <c r="B66" s="64" t="s">
        <v>41</v>
      </c>
      <c r="C66" s="65" t="s">
        <v>66</v>
      </c>
      <c r="D66" s="115">
        <v>1</v>
      </c>
      <c r="E66" s="115">
        <v>1</v>
      </c>
      <c r="F66" s="116">
        <v>1</v>
      </c>
      <c r="G66" s="115">
        <v>1</v>
      </c>
      <c r="H66" s="115">
        <v>1</v>
      </c>
      <c r="I66" s="66">
        <v>24640</v>
      </c>
      <c r="J66" s="66">
        <v>15742</v>
      </c>
      <c r="K66" s="67">
        <v>11455</v>
      </c>
      <c r="L66" s="66">
        <v>38600.25</v>
      </c>
      <c r="M66" s="66">
        <v>54496.3</v>
      </c>
      <c r="N66" s="74">
        <v>41.181209966256702</v>
      </c>
      <c r="O66" s="74">
        <v>121.17004870129871</v>
      </c>
      <c r="P66" s="69"/>
    </row>
    <row r="67" spans="2:16" x14ac:dyDescent="0.2">
      <c r="B67" s="64" t="s">
        <v>41</v>
      </c>
      <c r="C67" s="65" t="s">
        <v>67</v>
      </c>
      <c r="D67" s="115">
        <v>1</v>
      </c>
      <c r="E67" s="115">
        <v>1</v>
      </c>
      <c r="F67" s="116">
        <v>1</v>
      </c>
      <c r="G67" s="115" t="s">
        <v>18</v>
      </c>
      <c r="H67" s="115" t="s">
        <v>18</v>
      </c>
      <c r="I67" s="66">
        <v>21747</v>
      </c>
      <c r="J67" s="66">
        <v>8656</v>
      </c>
      <c r="K67" s="67">
        <v>1461</v>
      </c>
      <c r="L67" s="66" t="s">
        <v>18</v>
      </c>
      <c r="M67" s="66" t="s">
        <v>18</v>
      </c>
      <c r="N67" s="74" t="s">
        <v>18</v>
      </c>
      <c r="O67" s="74" t="s">
        <v>18</v>
      </c>
      <c r="P67" s="69"/>
    </row>
    <row r="68" spans="2:16" x14ac:dyDescent="0.2">
      <c r="B68" s="64" t="s">
        <v>41</v>
      </c>
      <c r="C68" s="65" t="s">
        <v>68</v>
      </c>
      <c r="D68" s="115">
        <v>1</v>
      </c>
      <c r="E68" s="115">
        <v>1</v>
      </c>
      <c r="F68" s="116">
        <v>1</v>
      </c>
      <c r="G68" s="115">
        <v>1</v>
      </c>
      <c r="H68" s="115">
        <v>1</v>
      </c>
      <c r="I68" s="66">
        <v>70420</v>
      </c>
      <c r="J68" s="66">
        <v>26168</v>
      </c>
      <c r="K68" s="67">
        <v>13609</v>
      </c>
      <c r="L68" s="66">
        <v>31888.52</v>
      </c>
      <c r="M68" s="66">
        <v>58006.399999999994</v>
      </c>
      <c r="N68" s="74">
        <v>81.903707039398483</v>
      </c>
      <c r="O68" s="74">
        <v>-17.627946606077828</v>
      </c>
      <c r="P68" s="69"/>
    </row>
    <row r="69" spans="2:16" x14ac:dyDescent="0.2">
      <c r="B69" s="607" t="s">
        <v>69</v>
      </c>
      <c r="C69" s="608"/>
      <c r="D69" s="119">
        <v>123</v>
      </c>
      <c r="E69" s="119">
        <v>125</v>
      </c>
      <c r="F69" s="119">
        <v>117</v>
      </c>
      <c r="G69" s="119">
        <v>127</v>
      </c>
      <c r="H69" s="119">
        <v>120</v>
      </c>
      <c r="I69" s="76">
        <v>28888906</v>
      </c>
      <c r="J69" s="76">
        <v>7883373</v>
      </c>
      <c r="K69" s="76">
        <v>7193805</v>
      </c>
      <c r="L69" s="76">
        <v>14434742.790000001</v>
      </c>
      <c r="M69" s="77">
        <v>23315467.579999994</v>
      </c>
      <c r="N69" s="78">
        <v>61.5232631381026</v>
      </c>
      <c r="O69" s="78">
        <v>-19.292660026655234</v>
      </c>
      <c r="P69" s="79"/>
    </row>
    <row r="70" spans="2:16" x14ac:dyDescent="0.2">
      <c r="B70" s="64" t="s">
        <v>70</v>
      </c>
      <c r="C70" s="65" t="s">
        <v>71</v>
      </c>
      <c r="D70" s="115">
        <v>2</v>
      </c>
      <c r="E70" s="115">
        <v>2</v>
      </c>
      <c r="F70" s="116">
        <v>2</v>
      </c>
      <c r="G70" s="115">
        <v>2</v>
      </c>
      <c r="H70" s="115">
        <v>2</v>
      </c>
      <c r="I70" s="66">
        <v>188236</v>
      </c>
      <c r="J70" s="66">
        <v>50657</v>
      </c>
      <c r="K70" s="67">
        <v>29277</v>
      </c>
      <c r="L70" s="66">
        <v>99423.299999999974</v>
      </c>
      <c r="M70" s="66">
        <v>162587</v>
      </c>
      <c r="N70" s="74">
        <v>63.530077959593015</v>
      </c>
      <c r="O70" s="74">
        <v>-13.625980152574426</v>
      </c>
      <c r="P70" s="69"/>
    </row>
    <row r="71" spans="2:16" x14ac:dyDescent="0.2">
      <c r="B71" s="64" t="s">
        <v>70</v>
      </c>
      <c r="C71" s="65" t="s">
        <v>72</v>
      </c>
      <c r="D71" s="115">
        <v>2</v>
      </c>
      <c r="E71" s="115">
        <v>2</v>
      </c>
      <c r="F71" s="116">
        <v>2</v>
      </c>
      <c r="G71" s="115">
        <v>2</v>
      </c>
      <c r="H71" s="115">
        <v>2</v>
      </c>
      <c r="I71" s="66">
        <v>126616</v>
      </c>
      <c r="J71" s="66">
        <v>47814</v>
      </c>
      <c r="K71" s="67">
        <v>46450</v>
      </c>
      <c r="L71" s="66">
        <v>104478</v>
      </c>
      <c r="M71" s="66">
        <v>141055</v>
      </c>
      <c r="N71" s="74">
        <v>35.009284251229921</v>
      </c>
      <c r="O71" s="74">
        <v>11.403772035129842</v>
      </c>
      <c r="P71" s="69"/>
    </row>
    <row r="72" spans="2:16" x14ac:dyDescent="0.2">
      <c r="B72" s="64" t="s">
        <v>70</v>
      </c>
      <c r="C72" s="65" t="s">
        <v>73</v>
      </c>
      <c r="D72" s="115">
        <v>3</v>
      </c>
      <c r="E72" s="115">
        <v>3</v>
      </c>
      <c r="F72" s="116">
        <v>3</v>
      </c>
      <c r="G72" s="115">
        <v>3</v>
      </c>
      <c r="H72" s="115">
        <v>3</v>
      </c>
      <c r="I72" s="66">
        <v>553503</v>
      </c>
      <c r="J72" s="66">
        <v>146352</v>
      </c>
      <c r="K72" s="67">
        <v>151045</v>
      </c>
      <c r="L72" s="66">
        <v>285231.09999999998</v>
      </c>
      <c r="M72" s="66">
        <v>425346.5</v>
      </c>
      <c r="N72" s="74">
        <v>49.123465148085202</v>
      </c>
      <c r="O72" s="74">
        <v>-23.153713710675461</v>
      </c>
      <c r="P72" s="69"/>
    </row>
    <row r="73" spans="2:16" x14ac:dyDescent="0.2">
      <c r="B73" s="607" t="s">
        <v>74</v>
      </c>
      <c r="C73" s="608"/>
      <c r="D73" s="119">
        <v>7</v>
      </c>
      <c r="E73" s="119">
        <v>7</v>
      </c>
      <c r="F73" s="119">
        <v>7</v>
      </c>
      <c r="G73" s="119">
        <v>7</v>
      </c>
      <c r="H73" s="119">
        <v>7</v>
      </c>
      <c r="I73" s="76">
        <v>868355</v>
      </c>
      <c r="J73" s="76">
        <v>244823</v>
      </c>
      <c r="K73" s="76">
        <v>226772</v>
      </c>
      <c r="L73" s="76">
        <v>489132.39999999997</v>
      </c>
      <c r="M73" s="77">
        <v>728988.5</v>
      </c>
      <c r="N73" s="78">
        <v>49.037050091140976</v>
      </c>
      <c r="O73" s="78">
        <v>-16.04948436987177</v>
      </c>
      <c r="P73" s="79"/>
    </row>
    <row r="74" spans="2:16" x14ac:dyDescent="0.2">
      <c r="B74" s="64" t="s">
        <v>75</v>
      </c>
      <c r="C74" s="65" t="s">
        <v>76</v>
      </c>
      <c r="D74" s="115">
        <v>7</v>
      </c>
      <c r="E74" s="115">
        <v>7</v>
      </c>
      <c r="F74" s="116">
        <v>6</v>
      </c>
      <c r="G74" s="115">
        <v>7</v>
      </c>
      <c r="H74" s="115">
        <v>7</v>
      </c>
      <c r="I74" s="66">
        <v>1153347</v>
      </c>
      <c r="J74" s="66">
        <v>282192</v>
      </c>
      <c r="K74" s="67">
        <v>268934</v>
      </c>
      <c r="L74" s="66">
        <v>379424.15000000008</v>
      </c>
      <c r="M74" s="66">
        <v>614403.54999999993</v>
      </c>
      <c r="N74" s="74">
        <v>61.93053341491305</v>
      </c>
      <c r="O74" s="74">
        <v>-46.72864714608874</v>
      </c>
      <c r="P74" s="69"/>
    </row>
    <row r="75" spans="2:16" x14ac:dyDescent="0.2">
      <c r="B75" s="64" t="s">
        <v>75</v>
      </c>
      <c r="C75" s="65" t="s">
        <v>77</v>
      </c>
      <c r="D75" s="115">
        <v>1</v>
      </c>
      <c r="E75" s="115">
        <v>1</v>
      </c>
      <c r="F75" s="116">
        <v>1</v>
      </c>
      <c r="G75" s="115">
        <v>1</v>
      </c>
      <c r="H75" s="115">
        <v>1</v>
      </c>
      <c r="I75" s="66">
        <v>72834</v>
      </c>
      <c r="J75" s="66">
        <v>26299</v>
      </c>
      <c r="K75" s="67">
        <v>6639</v>
      </c>
      <c r="L75" s="66">
        <v>38342</v>
      </c>
      <c r="M75" s="66">
        <v>67890</v>
      </c>
      <c r="N75" s="74">
        <v>77.064315893797925</v>
      </c>
      <c r="O75" s="74">
        <v>-6.7880385534228527</v>
      </c>
      <c r="P75" s="69"/>
    </row>
    <row r="76" spans="2:16" x14ac:dyDescent="0.2">
      <c r="B76" s="64" t="s">
        <v>75</v>
      </c>
      <c r="C76" s="65" t="s">
        <v>78</v>
      </c>
      <c r="D76" s="115">
        <v>1</v>
      </c>
      <c r="E76" s="115">
        <v>1</v>
      </c>
      <c r="F76" s="116">
        <v>1</v>
      </c>
      <c r="G76" s="115">
        <v>1</v>
      </c>
      <c r="H76" s="115">
        <v>1</v>
      </c>
      <c r="I76" s="66">
        <v>36943</v>
      </c>
      <c r="J76" s="66">
        <v>14293</v>
      </c>
      <c r="K76" s="67">
        <v>14037</v>
      </c>
      <c r="L76" s="66">
        <v>19911</v>
      </c>
      <c r="M76" s="66">
        <v>36085</v>
      </c>
      <c r="N76" s="74">
        <v>81.231480086384408</v>
      </c>
      <c r="O76" s="74">
        <v>-2.3224968194245186</v>
      </c>
      <c r="P76" s="69"/>
    </row>
    <row r="77" spans="2:16" x14ac:dyDescent="0.2">
      <c r="B77" s="64" t="s">
        <v>75</v>
      </c>
      <c r="C77" s="65" t="s">
        <v>79</v>
      </c>
      <c r="D77" s="115">
        <v>2</v>
      </c>
      <c r="E77" s="115">
        <v>2</v>
      </c>
      <c r="F77" s="116">
        <v>2</v>
      </c>
      <c r="G77" s="115">
        <v>2</v>
      </c>
      <c r="H77" s="115">
        <v>3</v>
      </c>
      <c r="I77" s="66">
        <v>133700</v>
      </c>
      <c r="J77" s="66">
        <v>52923</v>
      </c>
      <c r="K77" s="67">
        <v>28687</v>
      </c>
      <c r="L77" s="66">
        <v>54466.000000000007</v>
      </c>
      <c r="M77" s="66">
        <v>78692.599999999991</v>
      </c>
      <c r="N77" s="74">
        <v>44.480226196159037</v>
      </c>
      <c r="O77" s="74">
        <v>-41.14240837696336</v>
      </c>
      <c r="P77" s="69"/>
    </row>
    <row r="78" spans="2:16" x14ac:dyDescent="0.2">
      <c r="B78" s="607" t="s">
        <v>80</v>
      </c>
      <c r="C78" s="608"/>
      <c r="D78" s="119">
        <v>11</v>
      </c>
      <c r="E78" s="119">
        <v>11</v>
      </c>
      <c r="F78" s="119">
        <v>10</v>
      </c>
      <c r="G78" s="119">
        <v>11</v>
      </c>
      <c r="H78" s="119">
        <v>12</v>
      </c>
      <c r="I78" s="76">
        <v>1396824</v>
      </c>
      <c r="J78" s="76">
        <v>375707</v>
      </c>
      <c r="K78" s="76">
        <v>318297</v>
      </c>
      <c r="L78" s="76">
        <v>492143.15000000008</v>
      </c>
      <c r="M78" s="77">
        <v>797071.14999999991</v>
      </c>
      <c r="N78" s="78">
        <v>61.95920841324314</v>
      </c>
      <c r="O78" s="78">
        <v>-42.936894698258342</v>
      </c>
      <c r="P78" s="79"/>
    </row>
    <row r="79" spans="2:16" x14ac:dyDescent="0.2">
      <c r="B79" s="607" t="s">
        <v>81</v>
      </c>
      <c r="C79" s="608"/>
      <c r="D79" s="119">
        <v>262</v>
      </c>
      <c r="E79" s="119">
        <v>265</v>
      </c>
      <c r="F79" s="119">
        <v>256</v>
      </c>
      <c r="G79" s="119">
        <v>264</v>
      </c>
      <c r="H79" s="119">
        <v>252</v>
      </c>
      <c r="I79" s="76">
        <v>46312834</v>
      </c>
      <c r="J79" s="76">
        <v>12915557</v>
      </c>
      <c r="K79" s="76">
        <v>11397767</v>
      </c>
      <c r="L79" s="76">
        <v>22253786.029999997</v>
      </c>
      <c r="M79" s="77">
        <v>35814221.629999995</v>
      </c>
      <c r="N79" s="78">
        <v>60.935409290443332</v>
      </c>
      <c r="O79" s="78">
        <v>-22.668905059880387</v>
      </c>
      <c r="P79" s="79"/>
    </row>
    <row r="80" spans="2:16" x14ac:dyDescent="0.2">
      <c r="B80" s="88"/>
      <c r="C80" s="89"/>
      <c r="D80" s="90"/>
      <c r="E80" s="91"/>
      <c r="F80" s="92"/>
      <c r="G80" s="92"/>
      <c r="H80" s="93"/>
      <c r="I80" s="95"/>
      <c r="J80" s="95"/>
      <c r="K80" s="96"/>
      <c r="L80" s="96"/>
      <c r="M80" s="94"/>
      <c r="N80" s="97"/>
      <c r="O80" s="98"/>
    </row>
    <row r="81" spans="2:15" x14ac:dyDescent="0.2">
      <c r="B81" s="88"/>
      <c r="C81" s="89"/>
      <c r="D81" s="89"/>
      <c r="E81" s="99"/>
      <c r="F81" s="94"/>
      <c r="G81" s="94"/>
      <c r="H81" s="100"/>
      <c r="I81" s="96"/>
      <c r="J81" s="96"/>
      <c r="K81" s="96"/>
      <c r="L81" s="96"/>
      <c r="M81" s="94"/>
      <c r="N81" s="97"/>
      <c r="O81" s="98"/>
    </row>
    <row r="82" spans="2:15" x14ac:dyDescent="0.2">
      <c r="B82" s="88"/>
      <c r="C82" s="89"/>
      <c r="D82" s="89"/>
      <c r="E82" s="99"/>
      <c r="F82" s="94"/>
      <c r="G82" s="94"/>
      <c r="H82" s="100"/>
      <c r="I82" s="96"/>
      <c r="J82" s="96"/>
      <c r="K82" s="96"/>
      <c r="L82" s="96"/>
      <c r="M82" s="94"/>
      <c r="N82" s="97"/>
      <c r="O82" s="98"/>
    </row>
    <row r="83" spans="2:15" x14ac:dyDescent="0.2">
      <c r="B83" s="88"/>
      <c r="C83" s="89"/>
      <c r="D83" s="89"/>
      <c r="E83" s="99"/>
      <c r="F83" s="94"/>
      <c r="G83" s="94"/>
      <c r="H83" s="100"/>
      <c r="I83" s="96"/>
      <c r="J83" s="96"/>
      <c r="K83" s="96"/>
      <c r="L83" s="96"/>
      <c r="M83" s="94"/>
      <c r="N83" s="97"/>
      <c r="O83" s="98"/>
    </row>
    <row r="84" spans="2:15" x14ac:dyDescent="0.2">
      <c r="B84" s="88"/>
      <c r="C84" s="89"/>
      <c r="D84" s="89"/>
      <c r="E84" s="99"/>
      <c r="F84" s="94"/>
      <c r="G84" s="94"/>
      <c r="H84" s="100"/>
      <c r="I84" s="96"/>
      <c r="J84" s="96"/>
      <c r="K84" s="96"/>
      <c r="L84" s="96"/>
      <c r="M84" s="94"/>
      <c r="N84" s="97"/>
      <c r="O84" s="98"/>
    </row>
    <row r="85" spans="2:15" x14ac:dyDescent="0.2">
      <c r="B85" s="158" t="s">
        <v>92</v>
      </c>
      <c r="C85" s="159"/>
      <c r="D85" s="159"/>
      <c r="E85" s="160"/>
      <c r="F85" s="159"/>
      <c r="G85" s="159"/>
      <c r="H85" s="159"/>
      <c r="I85" s="159"/>
      <c r="J85" s="159"/>
      <c r="K85" s="159"/>
      <c r="L85" s="101"/>
      <c r="M85" s="101"/>
      <c r="N85" s="101"/>
      <c r="O85" s="101"/>
    </row>
    <row r="86" spans="2:15" x14ac:dyDescent="0.2">
      <c r="B86" s="103" t="s">
        <v>82</v>
      </c>
      <c r="C86" s="101"/>
      <c r="D86" s="101"/>
      <c r="E86" s="102"/>
      <c r="F86" s="101"/>
      <c r="G86" s="101"/>
      <c r="H86" s="101"/>
      <c r="I86" s="101"/>
      <c r="J86" s="101"/>
      <c r="K86" s="101"/>
      <c r="L86" s="101"/>
      <c r="M86" s="101"/>
      <c r="N86" s="101"/>
      <c r="O86" s="101"/>
    </row>
    <row r="87" spans="2:15" x14ac:dyDescent="0.2">
      <c r="B87" s="103" t="s">
        <v>83</v>
      </c>
      <c r="C87" s="101"/>
      <c r="D87" s="101"/>
      <c r="E87" s="102"/>
      <c r="F87" s="101"/>
      <c r="G87" s="101"/>
      <c r="H87" s="101"/>
      <c r="I87" s="101"/>
      <c r="J87" s="101"/>
      <c r="K87" s="101"/>
      <c r="L87" s="101"/>
      <c r="M87" s="101"/>
      <c r="N87" s="101"/>
      <c r="O87" s="101"/>
    </row>
    <row r="88" spans="2:15" x14ac:dyDescent="0.2">
      <c r="B88" s="103" t="s">
        <v>84</v>
      </c>
      <c r="C88" s="101"/>
      <c r="D88" s="101"/>
      <c r="E88" s="102"/>
      <c r="F88" s="101"/>
      <c r="G88" s="101"/>
      <c r="H88" s="101"/>
      <c r="I88" s="101"/>
      <c r="J88" s="101"/>
      <c r="K88" s="101"/>
      <c r="L88" s="101"/>
      <c r="M88" s="101"/>
      <c r="N88" s="101"/>
      <c r="O88" s="101"/>
    </row>
    <row r="89" spans="2:15" x14ac:dyDescent="0.2">
      <c r="B89" s="103" t="s">
        <v>85</v>
      </c>
      <c r="C89" s="101"/>
      <c r="D89" s="101"/>
      <c r="E89" s="102"/>
      <c r="F89" s="101"/>
      <c r="G89" s="101"/>
      <c r="H89" s="101"/>
      <c r="I89" s="101"/>
      <c r="J89" s="101"/>
      <c r="K89" s="101"/>
      <c r="L89" s="101"/>
      <c r="M89" s="101"/>
      <c r="N89" s="101"/>
      <c r="O89" s="101"/>
    </row>
    <row r="90" spans="2:15" x14ac:dyDescent="0.2">
      <c r="B90" s="103" t="s">
        <v>86</v>
      </c>
      <c r="C90" s="101"/>
      <c r="D90" s="101"/>
      <c r="E90" s="102"/>
      <c r="F90" s="101"/>
      <c r="G90" s="101"/>
      <c r="H90" s="101"/>
      <c r="I90" s="101"/>
      <c r="J90" s="101"/>
      <c r="K90" s="101"/>
      <c r="L90" s="101"/>
      <c r="M90" s="101"/>
      <c r="N90" s="101"/>
      <c r="O90" s="101"/>
    </row>
    <row r="91" spans="2:15" x14ac:dyDescent="0.2">
      <c r="B91" s="103" t="s">
        <v>87</v>
      </c>
      <c r="C91" s="101"/>
      <c r="D91" s="101"/>
      <c r="E91" s="102"/>
      <c r="F91" s="101"/>
      <c r="G91" s="101"/>
      <c r="H91" s="101"/>
      <c r="I91" s="101"/>
      <c r="J91" s="101"/>
      <c r="K91" s="101"/>
      <c r="L91" s="101"/>
      <c r="M91" s="101"/>
      <c r="N91" s="101"/>
      <c r="O91" s="101"/>
    </row>
    <row r="92" spans="2:15" x14ac:dyDescent="0.2">
      <c r="B92" s="103" t="s">
        <v>88</v>
      </c>
      <c r="C92" s="101"/>
      <c r="D92" s="101"/>
      <c r="E92" s="102"/>
      <c r="F92" s="101"/>
      <c r="G92" s="101"/>
      <c r="H92" s="101"/>
      <c r="I92" s="101"/>
      <c r="J92" s="101"/>
      <c r="K92" s="101"/>
      <c r="L92" s="101"/>
      <c r="M92" s="101"/>
      <c r="N92" s="101"/>
      <c r="O92" s="101"/>
    </row>
    <row r="93" spans="2:15" x14ac:dyDescent="0.2">
      <c r="B93" s="103" t="s">
        <v>89</v>
      </c>
      <c r="C93" s="101"/>
      <c r="D93" s="101"/>
      <c r="E93" s="102"/>
      <c r="F93" s="101"/>
      <c r="G93" s="101"/>
      <c r="H93" s="101"/>
      <c r="I93" s="101"/>
      <c r="J93" s="101"/>
      <c r="K93" s="101"/>
      <c r="L93" s="101"/>
      <c r="M93" s="101"/>
      <c r="N93" s="101"/>
      <c r="O93" s="101"/>
    </row>
    <row r="94" spans="2:15" x14ac:dyDescent="0.2">
      <c r="B94" s="103" t="s">
        <v>90</v>
      </c>
    </row>
  </sheetData>
  <mergeCells count="25">
    <mergeCell ref="B73:C73"/>
    <mergeCell ref="B78:C78"/>
    <mergeCell ref="B79:C79"/>
    <mergeCell ref="B13:C13"/>
    <mergeCell ref="B17:C17"/>
    <mergeCell ref="B21:C21"/>
    <mergeCell ref="B35:C35"/>
    <mergeCell ref="B41:C41"/>
    <mergeCell ref="B69:C69"/>
    <mergeCell ref="N8:O8"/>
    <mergeCell ref="P8:P9"/>
    <mergeCell ref="B1:C1"/>
    <mergeCell ref="D1:G1"/>
    <mergeCell ref="B2:C2"/>
    <mergeCell ref="D2:G4"/>
    <mergeCell ref="B3:C3"/>
    <mergeCell ref="B4:C4"/>
    <mergeCell ref="D6:G6"/>
    <mergeCell ref="B6:C6"/>
    <mergeCell ref="B5:C5"/>
    <mergeCell ref="D5:G5"/>
    <mergeCell ref="B8:B9"/>
    <mergeCell ref="C8:C9"/>
    <mergeCell ref="I8:M8"/>
    <mergeCell ref="D8:H8"/>
  </mergeCells>
  <hyperlinks>
    <hyperlink ref="P61" location="'Tavola 02'!B89" display="Vedi" xr:uid="{1FFB51EE-A2BC-4677-8069-5475276CEDB8}"/>
    <hyperlink ref="P52" location="'Tavola 02'!B92" display="Vedi" xr:uid="{A6DE61A0-4CD8-4209-A163-5B7A5DD0487E}"/>
    <hyperlink ref="P45" location="'Tavola 02'!B87" display="Vedi" xr:uid="{2FEA0769-8C66-4504-BE4E-EC676B6BF0F4}"/>
    <hyperlink ref="P43" location="'Tavola 02'!B88" display="Vedi" xr:uid="{565221A3-36FE-4C4B-B629-707854718FEC}"/>
    <hyperlink ref="P42" location="'Tavola 02'!B93" display="Vedi" xr:uid="{53C20B34-B653-4AD8-A2C5-BA441A006A6A}"/>
    <hyperlink ref="P32" location="'Tavola 02'!B91" display="Vedi" xr:uid="{4B0331B9-57D9-447C-BDE9-872802BEB934}"/>
    <hyperlink ref="P30" location="'Tavola 02'!B86" display="Vedi" xr:uid="{DFF6B357-D0C1-4CA9-A1A1-A33851F3E091}"/>
    <hyperlink ref="P25" location="'Tavola 02'!B90" display="Vedi" xr:uid="{9A1DB558-68F7-40AA-8794-CEE1204D4CFF}"/>
    <hyperlink ref="P20" location="'Tavola 02'!B94" display="Vedi" xr:uid="{891DE6C7-8A21-45F3-A3A2-4AACF385988C}"/>
  </hyperlinks>
  <pageMargins left="0.7" right="0.7" top="0.75" bottom="0.75" header="0.3" footer="0.3"/>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6AF19-C326-4610-9B06-6FCF19ECD4A7}">
  <sheetPr>
    <tabColor rgb="FFA4CCCC"/>
    <pageSetUpPr autoPageBreaks="0"/>
  </sheetPr>
  <dimension ref="B1:I31"/>
  <sheetViews>
    <sheetView workbookViewId="0">
      <selection activeCell="I23" sqref="I23"/>
    </sheetView>
  </sheetViews>
  <sheetFormatPr defaultColWidth="9.140625" defaultRowHeight="12.75" x14ac:dyDescent="0.2"/>
  <cols>
    <col min="1" max="1" width="2.42578125" style="2" customWidth="1"/>
    <col min="2" max="2" width="3.85546875" style="2" bestFit="1" customWidth="1"/>
    <col min="3" max="3" width="41" style="2" bestFit="1" customWidth="1"/>
    <col min="4" max="4" width="13.140625" style="2" customWidth="1"/>
    <col min="5" max="5" width="26.140625" style="2" customWidth="1"/>
    <col min="6" max="6" width="16" style="2" customWidth="1"/>
    <col min="7" max="7" width="10.85546875" style="2" customWidth="1"/>
    <col min="8" max="8" width="12" style="2" bestFit="1" customWidth="1"/>
    <col min="9" max="9" width="11.7109375" style="2" bestFit="1" customWidth="1"/>
    <col min="10" max="16384" width="9.140625" style="2"/>
  </cols>
  <sheetData>
    <row r="1" spans="2:9" ht="28.9" customHeight="1" x14ac:dyDescent="0.2">
      <c r="B1" s="535"/>
      <c r="C1" s="536"/>
      <c r="D1" s="537" t="str">
        <f>Indice!B28</f>
        <v>T.3.3</v>
      </c>
      <c r="E1" s="538"/>
      <c r="F1" s="538"/>
      <c r="G1" s="539"/>
      <c r="H1" s="368"/>
    </row>
    <row r="2" spans="2:9" ht="18" customHeight="1" x14ac:dyDescent="0.2">
      <c r="B2" s="540" t="s">
        <v>178</v>
      </c>
      <c r="C2" s="540"/>
      <c r="D2" s="611" t="str">
        <f>Indice!D28</f>
        <v>Classifica dei 20 film più visti nelle sale cinematografiche del Piemonte</v>
      </c>
      <c r="E2" s="611"/>
      <c r="F2" s="611"/>
      <c r="G2" s="611"/>
    </row>
    <row r="3" spans="2:9" ht="18" customHeight="1" x14ac:dyDescent="0.2">
      <c r="B3" s="521" t="s">
        <v>161</v>
      </c>
      <c r="C3" s="521"/>
      <c r="D3" s="611"/>
      <c r="E3" s="611"/>
      <c r="F3" s="611"/>
      <c r="G3" s="611"/>
    </row>
    <row r="4" spans="2:9" ht="18" customHeight="1" x14ac:dyDescent="0.2">
      <c r="B4" s="521" t="str">
        <f>Indice!E28</f>
        <v>Spettatori, Incassi</v>
      </c>
      <c r="C4" s="521"/>
      <c r="D4" s="611"/>
      <c r="E4" s="611"/>
      <c r="F4" s="611"/>
      <c r="G4" s="611"/>
      <c r="H4" s="9"/>
    </row>
    <row r="5" spans="2:9" x14ac:dyDescent="0.2">
      <c r="B5" s="521" t="s">
        <v>158</v>
      </c>
      <c r="C5" s="521"/>
      <c r="D5" s="612" t="s">
        <v>95</v>
      </c>
      <c r="E5" s="612"/>
      <c r="F5" s="612"/>
      <c r="G5" s="612"/>
      <c r="H5" s="10"/>
    </row>
    <row r="6" spans="2:9" ht="12.75" customHeight="1" x14ac:dyDescent="0.2">
      <c r="B6" s="525" t="s">
        <v>170</v>
      </c>
      <c r="C6" s="526"/>
      <c r="D6" s="527" t="s">
        <v>197</v>
      </c>
      <c r="E6" s="528"/>
      <c r="F6" s="528"/>
      <c r="G6" s="529"/>
      <c r="H6" s="10"/>
    </row>
    <row r="7" spans="2:9" x14ac:dyDescent="0.2">
      <c r="B7" s="9"/>
    </row>
    <row r="8" spans="2:9" ht="29.25" customHeight="1" x14ac:dyDescent="0.2">
      <c r="B8" s="127"/>
      <c r="C8" s="128" t="s">
        <v>116</v>
      </c>
      <c r="D8" s="128" t="s">
        <v>117</v>
      </c>
      <c r="E8" s="128" t="s">
        <v>118</v>
      </c>
      <c r="F8" s="128" t="s">
        <v>119</v>
      </c>
      <c r="G8" s="128" t="s">
        <v>120</v>
      </c>
      <c r="H8" s="128" t="s">
        <v>121</v>
      </c>
      <c r="I8" s="129" t="s">
        <v>122</v>
      </c>
    </row>
    <row r="9" spans="2:9" x14ac:dyDescent="0.2">
      <c r="B9" s="130">
        <v>1</v>
      </c>
      <c r="C9" s="131" t="s">
        <v>123</v>
      </c>
      <c r="D9" s="132" t="s">
        <v>124</v>
      </c>
      <c r="E9" s="131" t="s">
        <v>125</v>
      </c>
      <c r="F9" s="133">
        <v>45225</v>
      </c>
      <c r="G9" s="131">
        <v>80</v>
      </c>
      <c r="H9" s="134">
        <v>343433</v>
      </c>
      <c r="I9" s="135">
        <v>2333968</v>
      </c>
    </row>
    <row r="10" spans="2:9" x14ac:dyDescent="0.2">
      <c r="B10" s="136">
        <v>2</v>
      </c>
      <c r="C10" s="137" t="s">
        <v>126</v>
      </c>
      <c r="D10" s="138" t="s">
        <v>127</v>
      </c>
      <c r="E10" s="137" t="s">
        <v>128</v>
      </c>
      <c r="F10" s="139">
        <v>45127</v>
      </c>
      <c r="G10" s="137">
        <v>61</v>
      </c>
      <c r="H10" s="140">
        <v>313481</v>
      </c>
      <c r="I10" s="141">
        <v>2281017</v>
      </c>
    </row>
    <row r="11" spans="2:9" x14ac:dyDescent="0.2">
      <c r="B11" s="136">
        <v>3</v>
      </c>
      <c r="C11" s="137" t="s">
        <v>129</v>
      </c>
      <c r="D11" s="138" t="s">
        <v>127</v>
      </c>
      <c r="E11" s="137" t="s">
        <v>130</v>
      </c>
      <c r="F11" s="139">
        <v>45161</v>
      </c>
      <c r="G11" s="137">
        <v>70</v>
      </c>
      <c r="H11" s="140">
        <v>286171</v>
      </c>
      <c r="I11" s="141">
        <v>2069234</v>
      </c>
    </row>
    <row r="12" spans="2:9" x14ac:dyDescent="0.2">
      <c r="B12" s="136">
        <v>4</v>
      </c>
      <c r="C12" s="137" t="s">
        <v>131</v>
      </c>
      <c r="D12" s="138" t="s">
        <v>132</v>
      </c>
      <c r="E12" s="137" t="s">
        <v>130</v>
      </c>
      <c r="F12" s="139">
        <v>45021</v>
      </c>
      <c r="G12" s="137">
        <v>61</v>
      </c>
      <c r="H12" s="140">
        <v>203494</v>
      </c>
      <c r="I12" s="141">
        <v>1484017</v>
      </c>
    </row>
    <row r="13" spans="2:9" x14ac:dyDescent="0.2">
      <c r="B13" s="136">
        <v>5</v>
      </c>
      <c r="C13" s="137" t="s">
        <v>133</v>
      </c>
      <c r="D13" s="138" t="s">
        <v>127</v>
      </c>
      <c r="E13" s="137" t="s">
        <v>134</v>
      </c>
      <c r="F13" s="139">
        <v>44909</v>
      </c>
      <c r="G13" s="137">
        <v>56</v>
      </c>
      <c r="H13" s="140">
        <v>153129</v>
      </c>
      <c r="I13" s="141">
        <v>1370111</v>
      </c>
    </row>
    <row r="14" spans="2:9" x14ac:dyDescent="0.2">
      <c r="B14" s="136">
        <v>6</v>
      </c>
      <c r="C14" s="137" t="s">
        <v>135</v>
      </c>
      <c r="D14" s="138" t="s">
        <v>127</v>
      </c>
      <c r="E14" s="137" t="s">
        <v>130</v>
      </c>
      <c r="F14" s="139">
        <v>45064</v>
      </c>
      <c r="G14" s="137">
        <v>52</v>
      </c>
      <c r="H14" s="140">
        <v>137584</v>
      </c>
      <c r="I14" s="141">
        <v>1069848</v>
      </c>
    </row>
    <row r="15" spans="2:9" x14ac:dyDescent="0.2">
      <c r="B15" s="136">
        <v>7</v>
      </c>
      <c r="C15" s="137" t="s">
        <v>136</v>
      </c>
      <c r="D15" s="138" t="s">
        <v>127</v>
      </c>
      <c r="E15" s="137" t="s">
        <v>134</v>
      </c>
      <c r="F15" s="139">
        <v>45049</v>
      </c>
      <c r="G15" s="137">
        <v>54</v>
      </c>
      <c r="H15" s="140">
        <v>120533</v>
      </c>
      <c r="I15" s="141">
        <v>906123</v>
      </c>
    </row>
    <row r="16" spans="2:9" x14ac:dyDescent="0.2">
      <c r="B16" s="136">
        <v>8</v>
      </c>
      <c r="C16" s="137" t="s">
        <v>137</v>
      </c>
      <c r="D16" s="138" t="s">
        <v>127</v>
      </c>
      <c r="E16" s="137" t="s">
        <v>134</v>
      </c>
      <c r="F16" s="139">
        <v>45070</v>
      </c>
      <c r="G16" s="137">
        <v>56</v>
      </c>
      <c r="H16" s="140">
        <v>115047</v>
      </c>
      <c r="I16" s="141">
        <v>788006</v>
      </c>
    </row>
    <row r="17" spans="2:9" x14ac:dyDescent="0.2">
      <c r="B17" s="136">
        <v>9</v>
      </c>
      <c r="C17" s="137" t="s">
        <v>138</v>
      </c>
      <c r="D17" s="138" t="s">
        <v>127</v>
      </c>
      <c r="E17" s="137" t="s">
        <v>128</v>
      </c>
      <c r="F17" s="139">
        <v>45274</v>
      </c>
      <c r="G17" s="137">
        <v>57</v>
      </c>
      <c r="H17" s="140">
        <v>105057</v>
      </c>
      <c r="I17" s="141">
        <v>779187</v>
      </c>
    </row>
    <row r="18" spans="2:9" x14ac:dyDescent="0.2">
      <c r="B18" s="136">
        <v>10</v>
      </c>
      <c r="C18" s="137" t="s">
        <v>139</v>
      </c>
      <c r="D18" s="138" t="s">
        <v>127</v>
      </c>
      <c r="E18" s="137" t="s">
        <v>134</v>
      </c>
      <c r="F18" s="139">
        <v>45183</v>
      </c>
      <c r="G18" s="137">
        <v>63</v>
      </c>
      <c r="H18" s="140">
        <v>104872</v>
      </c>
      <c r="I18" s="141">
        <v>620091</v>
      </c>
    </row>
    <row r="19" spans="2:9" x14ac:dyDescent="0.2">
      <c r="B19" s="136">
        <v>11</v>
      </c>
      <c r="C19" s="137" t="s">
        <v>140</v>
      </c>
      <c r="D19" s="138" t="s">
        <v>141</v>
      </c>
      <c r="E19" s="137" t="s">
        <v>142</v>
      </c>
      <c r="F19" s="139">
        <v>45253</v>
      </c>
      <c r="G19" s="137">
        <v>62</v>
      </c>
      <c r="H19" s="140">
        <v>87495</v>
      </c>
      <c r="I19" s="141">
        <v>627564</v>
      </c>
    </row>
    <row r="20" spans="2:9" x14ac:dyDescent="0.2">
      <c r="B20" s="136">
        <v>12</v>
      </c>
      <c r="C20" s="137" t="s">
        <v>143</v>
      </c>
      <c r="D20" s="138" t="s">
        <v>127</v>
      </c>
      <c r="E20" s="137" t="s">
        <v>142</v>
      </c>
      <c r="F20" s="139">
        <v>45078</v>
      </c>
      <c r="G20" s="137">
        <v>48</v>
      </c>
      <c r="H20" s="140">
        <v>75689</v>
      </c>
      <c r="I20" s="141">
        <v>479900</v>
      </c>
    </row>
    <row r="21" spans="2:9" x14ac:dyDescent="0.2">
      <c r="B21" s="136">
        <v>13</v>
      </c>
      <c r="C21" s="137" t="s">
        <v>144</v>
      </c>
      <c r="D21" s="138" t="s">
        <v>127</v>
      </c>
      <c r="E21" s="137" t="s">
        <v>134</v>
      </c>
      <c r="F21" s="139">
        <v>45098</v>
      </c>
      <c r="G21" s="137">
        <v>52</v>
      </c>
      <c r="H21" s="140">
        <v>70244</v>
      </c>
      <c r="I21" s="141">
        <v>496194</v>
      </c>
    </row>
    <row r="22" spans="2:9" x14ac:dyDescent="0.2">
      <c r="B22" s="136">
        <v>14</v>
      </c>
      <c r="C22" s="137" t="s">
        <v>145</v>
      </c>
      <c r="D22" s="138" t="s">
        <v>127</v>
      </c>
      <c r="E22" s="137" t="s">
        <v>134</v>
      </c>
      <c r="F22" s="139">
        <v>45105</v>
      </c>
      <c r="G22" s="137">
        <v>52</v>
      </c>
      <c r="H22" s="140">
        <v>69699</v>
      </c>
      <c r="I22" s="141">
        <v>505158</v>
      </c>
    </row>
    <row r="23" spans="2:9" x14ac:dyDescent="0.2">
      <c r="B23" s="136">
        <v>15</v>
      </c>
      <c r="C23" s="137" t="s">
        <v>146</v>
      </c>
      <c r="D23" s="138" t="s">
        <v>147</v>
      </c>
      <c r="E23" s="137" t="s">
        <v>148</v>
      </c>
      <c r="F23" s="139">
        <v>45176</v>
      </c>
      <c r="G23" s="137">
        <v>59</v>
      </c>
      <c r="H23" s="140">
        <v>63547</v>
      </c>
      <c r="I23" s="141">
        <v>357373</v>
      </c>
    </row>
    <row r="24" spans="2:9" x14ac:dyDescent="0.2">
      <c r="B24" s="136">
        <v>16</v>
      </c>
      <c r="C24" s="137" t="s">
        <v>149</v>
      </c>
      <c r="D24" s="138" t="s">
        <v>150</v>
      </c>
      <c r="E24" s="137" t="s">
        <v>125</v>
      </c>
      <c r="F24" s="139">
        <v>44917</v>
      </c>
      <c r="G24" s="137">
        <v>72</v>
      </c>
      <c r="H24" s="140">
        <v>63342</v>
      </c>
      <c r="I24" s="141">
        <v>415901</v>
      </c>
    </row>
    <row r="25" spans="2:9" x14ac:dyDescent="0.2">
      <c r="B25" s="136">
        <v>17</v>
      </c>
      <c r="C25" s="137" t="s">
        <v>151</v>
      </c>
      <c r="D25" s="137" t="s">
        <v>124</v>
      </c>
      <c r="E25" s="137" t="s">
        <v>128</v>
      </c>
      <c r="F25" s="139">
        <v>44927</v>
      </c>
      <c r="G25" s="137">
        <v>50</v>
      </c>
      <c r="H25" s="140">
        <v>60057</v>
      </c>
      <c r="I25" s="141">
        <v>402028</v>
      </c>
    </row>
    <row r="26" spans="2:9" x14ac:dyDescent="0.2">
      <c r="B26" s="136">
        <v>18</v>
      </c>
      <c r="C26" s="137" t="s">
        <v>152</v>
      </c>
      <c r="D26" s="137" t="s">
        <v>127</v>
      </c>
      <c r="E26" s="137" t="s">
        <v>134</v>
      </c>
      <c r="F26" s="139">
        <v>45281</v>
      </c>
      <c r="G26" s="137">
        <v>50</v>
      </c>
      <c r="H26" s="140">
        <v>59176</v>
      </c>
      <c r="I26" s="142">
        <v>429783</v>
      </c>
    </row>
    <row r="27" spans="2:9" x14ac:dyDescent="0.2">
      <c r="B27" s="136">
        <v>19</v>
      </c>
      <c r="C27" s="137" t="s">
        <v>153</v>
      </c>
      <c r="D27" s="138" t="s">
        <v>127</v>
      </c>
      <c r="E27" s="137" t="s">
        <v>134</v>
      </c>
      <c r="F27" s="139">
        <v>44972</v>
      </c>
      <c r="G27" s="137">
        <v>45</v>
      </c>
      <c r="H27" s="140">
        <v>58576</v>
      </c>
      <c r="I27" s="141">
        <v>423884</v>
      </c>
    </row>
    <row r="28" spans="2:9" x14ac:dyDescent="0.2">
      <c r="B28" s="143">
        <v>20</v>
      </c>
      <c r="C28" s="144" t="s">
        <v>154</v>
      </c>
      <c r="D28" s="145" t="s">
        <v>127</v>
      </c>
      <c r="E28" s="144" t="s">
        <v>128</v>
      </c>
      <c r="F28" s="146">
        <v>44987</v>
      </c>
      <c r="G28" s="144">
        <v>40</v>
      </c>
      <c r="H28" s="147">
        <v>57183</v>
      </c>
      <c r="I28" s="148">
        <v>422950</v>
      </c>
    </row>
    <row r="29" spans="2:9" x14ac:dyDescent="0.2">
      <c r="B29" s="615" t="s">
        <v>155</v>
      </c>
      <c r="C29" s="616"/>
      <c r="D29" s="616"/>
      <c r="E29" s="616"/>
      <c r="F29" s="616"/>
      <c r="G29" s="616"/>
      <c r="H29" s="149">
        <v>2547809</v>
      </c>
      <c r="I29" s="150">
        <v>18262337</v>
      </c>
    </row>
    <row r="30" spans="2:9" x14ac:dyDescent="0.2">
      <c r="B30" s="617" t="s">
        <v>156</v>
      </c>
      <c r="C30" s="618"/>
      <c r="D30" s="618"/>
      <c r="E30" s="618"/>
      <c r="F30" s="618"/>
      <c r="G30" s="618"/>
      <c r="H30" s="151">
        <v>5163097</v>
      </c>
      <c r="I30" s="152">
        <v>35814221.629999995</v>
      </c>
    </row>
    <row r="31" spans="2:9" x14ac:dyDescent="0.2">
      <c r="B31" s="619" t="s">
        <v>157</v>
      </c>
      <c r="C31" s="620"/>
      <c r="D31" s="620"/>
      <c r="E31" s="620"/>
      <c r="F31" s="620"/>
      <c r="G31" s="620"/>
      <c r="H31" s="153">
        <f>H29/H30</f>
        <v>0.49346525932013285</v>
      </c>
      <c r="I31" s="154">
        <v>0.50991857895642345</v>
      </c>
    </row>
  </sheetData>
  <mergeCells count="13">
    <mergeCell ref="B29:G29"/>
    <mergeCell ref="B30:G30"/>
    <mergeCell ref="B31:G31"/>
    <mergeCell ref="B1:C1"/>
    <mergeCell ref="D1:G1"/>
    <mergeCell ref="B2:C2"/>
    <mergeCell ref="D2:G4"/>
    <mergeCell ref="B3:C3"/>
    <mergeCell ref="B4:C4"/>
    <mergeCell ref="B5:C5"/>
    <mergeCell ref="D5:G5"/>
    <mergeCell ref="B6:C6"/>
    <mergeCell ref="D6:G6"/>
  </mergeCells>
  <pageMargins left="0.7" right="0.7" top="0.75" bottom="0.75" header="0.3" footer="0.3"/>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22645-FAEE-469C-AEBF-1E3CEC3EDB98}">
  <sheetPr>
    <tabColor rgb="FFA4CCCC"/>
    <pageSetUpPr autoPageBreaks="0"/>
  </sheetPr>
  <dimension ref="B1:T22"/>
  <sheetViews>
    <sheetView workbookViewId="0">
      <pane xSplit="2" ySplit="9" topLeftCell="C10" activePane="bottomRight" state="frozen"/>
      <selection activeCell="I23" sqref="I23"/>
      <selection pane="topRight" activeCell="I23" sqref="I23"/>
      <selection pane="bottomLeft" activeCell="I23" sqref="I23"/>
      <selection pane="bottomRight" activeCell="I23" sqref="I23"/>
    </sheetView>
  </sheetViews>
  <sheetFormatPr defaultColWidth="25.5703125" defaultRowHeight="12.75" x14ac:dyDescent="0.2"/>
  <cols>
    <col min="1" max="1" width="2.42578125" style="2" customWidth="1"/>
    <col min="2" max="2" width="25.5703125" style="2"/>
    <col min="3" max="3" width="10.28515625" style="2" bestFit="1" customWidth="1"/>
    <col min="4" max="4" width="12.5703125" style="2" customWidth="1"/>
    <col min="5" max="5" width="14.5703125" style="2" customWidth="1"/>
    <col min="6" max="6" width="16.28515625" style="2" customWidth="1"/>
    <col min="7" max="7" width="10.28515625" style="2" bestFit="1" customWidth="1"/>
    <col min="8" max="8" width="10.7109375" style="2" bestFit="1" customWidth="1"/>
    <col min="9" max="9" width="10.28515625" style="2" bestFit="1" customWidth="1"/>
    <col min="10" max="10" width="15.5703125" style="2" bestFit="1" customWidth="1"/>
    <col min="11" max="11" width="10.28515625" style="2" bestFit="1" customWidth="1"/>
    <col min="12" max="12" width="10.7109375" style="2" bestFit="1" customWidth="1"/>
    <col min="13" max="13" width="10.28515625" style="2" bestFit="1" customWidth="1"/>
    <col min="14" max="14" width="15.5703125" style="2" bestFit="1" customWidth="1"/>
    <col min="15" max="15" width="10.5703125" style="2" bestFit="1" customWidth="1"/>
    <col min="16" max="16" width="10.5703125" style="2" customWidth="1"/>
    <col min="17" max="18" width="10.5703125" style="2" bestFit="1" customWidth="1"/>
    <col min="19" max="19" width="10.5703125" style="2" customWidth="1"/>
    <col min="20" max="20" width="10.5703125" style="2" bestFit="1" customWidth="1"/>
    <col min="21" max="16384" width="25.5703125" style="2"/>
  </cols>
  <sheetData>
    <row r="1" spans="2:20" ht="29.65" customHeight="1" x14ac:dyDescent="0.2">
      <c r="B1" s="535"/>
      <c r="C1" s="536"/>
      <c r="D1" s="537" t="str">
        <f>Indice!B29</f>
        <v>T.3.4</v>
      </c>
      <c r="E1" s="538"/>
      <c r="F1" s="538"/>
      <c r="G1" s="539"/>
      <c r="H1" s="368"/>
    </row>
    <row r="2" spans="2:20" x14ac:dyDescent="0.2">
      <c r="B2" s="540" t="s">
        <v>178</v>
      </c>
      <c r="C2" s="540"/>
      <c r="D2" s="611" t="s">
        <v>183</v>
      </c>
      <c r="E2" s="611"/>
      <c r="F2" s="611"/>
      <c r="G2" s="611"/>
    </row>
    <row r="3" spans="2:20" x14ac:dyDescent="0.2">
      <c r="B3" s="521" t="s">
        <v>161</v>
      </c>
      <c r="C3" s="521"/>
      <c r="D3" s="611"/>
      <c r="E3" s="611"/>
      <c r="F3" s="611"/>
      <c r="G3" s="611"/>
    </row>
    <row r="4" spans="2:20" x14ac:dyDescent="0.2">
      <c r="B4" s="521" t="s">
        <v>184</v>
      </c>
      <c r="C4" s="521"/>
      <c r="D4" s="611"/>
      <c r="E4" s="611"/>
      <c r="F4" s="611"/>
      <c r="G4" s="611"/>
      <c r="H4" s="9"/>
      <c r="I4" s="9"/>
      <c r="J4" s="9"/>
    </row>
    <row r="5" spans="2:20" ht="14.45" customHeight="1" x14ac:dyDescent="0.2">
      <c r="B5" s="521" t="s">
        <v>176</v>
      </c>
      <c r="C5" s="521"/>
      <c r="D5" s="612" t="s">
        <v>95</v>
      </c>
      <c r="E5" s="612"/>
      <c r="F5" s="612"/>
      <c r="G5" s="612"/>
      <c r="H5" s="10"/>
      <c r="I5" s="10"/>
      <c r="J5" s="10"/>
      <c r="S5" s="11"/>
    </row>
    <row r="6" spans="2:20" ht="14.45" customHeight="1" x14ac:dyDescent="0.2">
      <c r="B6" s="525" t="s">
        <v>177</v>
      </c>
      <c r="C6" s="526"/>
      <c r="D6" s="527" t="s">
        <v>918</v>
      </c>
      <c r="E6" s="528"/>
      <c r="F6" s="528"/>
      <c r="G6" s="529"/>
      <c r="H6" s="10"/>
      <c r="I6" s="10"/>
      <c r="J6" s="10"/>
      <c r="S6" s="11"/>
    </row>
    <row r="7" spans="2:20" ht="14.45" customHeight="1" x14ac:dyDescent="0.2">
      <c r="B7" s="12"/>
      <c r="C7" s="12"/>
      <c r="D7" s="12"/>
      <c r="E7" s="12"/>
      <c r="F7" s="12"/>
      <c r="G7" s="12"/>
      <c r="H7" s="12"/>
      <c r="I7" s="12"/>
      <c r="J7" s="12"/>
    </row>
    <row r="8" spans="2:20" x14ac:dyDescent="0.2">
      <c r="B8" s="623" t="s">
        <v>167</v>
      </c>
      <c r="C8" s="621">
        <v>2019</v>
      </c>
      <c r="D8" s="555"/>
      <c r="E8" s="555"/>
      <c r="F8" s="622"/>
      <c r="G8" s="621">
        <v>2022</v>
      </c>
      <c r="H8" s="555"/>
      <c r="I8" s="555"/>
      <c r="J8" s="622"/>
      <c r="K8" s="621">
        <v>2023</v>
      </c>
      <c r="L8" s="555"/>
      <c r="M8" s="555"/>
      <c r="N8" s="622"/>
      <c r="O8" s="621" t="s">
        <v>187</v>
      </c>
      <c r="P8" s="555"/>
      <c r="Q8" s="555"/>
      <c r="R8" s="621" t="s">
        <v>186</v>
      </c>
      <c r="S8" s="555"/>
      <c r="T8" s="622"/>
    </row>
    <row r="9" spans="2:20" ht="24" customHeight="1" thickBot="1" x14ac:dyDescent="0.25">
      <c r="B9" s="624"/>
      <c r="C9" s="13" t="s">
        <v>189</v>
      </c>
      <c r="D9" s="14" t="s">
        <v>188</v>
      </c>
      <c r="E9" s="14" t="s">
        <v>101</v>
      </c>
      <c r="F9" s="15" t="s">
        <v>91</v>
      </c>
      <c r="G9" s="13" t="s">
        <v>189</v>
      </c>
      <c r="H9" s="14" t="s">
        <v>188</v>
      </c>
      <c r="I9" s="14" t="s">
        <v>101</v>
      </c>
      <c r="J9" s="15" t="s">
        <v>91</v>
      </c>
      <c r="K9" s="13" t="s">
        <v>189</v>
      </c>
      <c r="L9" s="14" t="s">
        <v>188</v>
      </c>
      <c r="M9" s="14" t="s">
        <v>101</v>
      </c>
      <c r="N9" s="15" t="s">
        <v>91</v>
      </c>
      <c r="O9" s="13" t="s">
        <v>94</v>
      </c>
      <c r="P9" s="124" t="s">
        <v>93</v>
      </c>
      <c r="Q9" s="125" t="s">
        <v>3</v>
      </c>
      <c r="R9" s="13" t="s">
        <v>94</v>
      </c>
      <c r="S9" s="124" t="s">
        <v>93</v>
      </c>
      <c r="T9" s="125" t="s">
        <v>3</v>
      </c>
    </row>
    <row r="10" spans="2:20" ht="13.5" thickTop="1" x14ac:dyDescent="0.2">
      <c r="B10" s="16" t="s">
        <v>162</v>
      </c>
      <c r="C10" s="17">
        <v>49</v>
      </c>
      <c r="D10" s="18">
        <v>49</v>
      </c>
      <c r="E10" s="19">
        <v>694742</v>
      </c>
      <c r="F10" s="20">
        <v>3975973</v>
      </c>
      <c r="G10" s="21">
        <v>50</v>
      </c>
      <c r="H10" s="18">
        <v>50</v>
      </c>
      <c r="I10" s="19">
        <v>355639</v>
      </c>
      <c r="J10" s="22">
        <v>2081689.73</v>
      </c>
      <c r="K10" s="17">
        <v>45</v>
      </c>
      <c r="L10" s="18">
        <v>45</v>
      </c>
      <c r="M10" s="19">
        <v>552118</v>
      </c>
      <c r="N10" s="22">
        <v>3293661.35</v>
      </c>
      <c r="O10" s="23">
        <v>0.55246753027648821</v>
      </c>
      <c r="P10" s="24">
        <v>-0.20529059708496103</v>
      </c>
      <c r="Q10" s="25">
        <v>-0.48809917926366908</v>
      </c>
      <c r="R10" s="23">
        <v>0.58220569690757906</v>
      </c>
      <c r="S10" s="24">
        <v>-0.17160872319807</v>
      </c>
      <c r="T10" s="25">
        <v>-0.47643262919541957</v>
      </c>
    </row>
    <row r="11" spans="2:20" ht="15" customHeight="1" x14ac:dyDescent="0.2">
      <c r="B11" s="26" t="s">
        <v>163</v>
      </c>
      <c r="C11" s="27">
        <v>0</v>
      </c>
      <c r="D11" s="28">
        <v>0</v>
      </c>
      <c r="E11" s="29">
        <v>0</v>
      </c>
      <c r="F11" s="30">
        <v>0</v>
      </c>
      <c r="G11" s="31">
        <v>3</v>
      </c>
      <c r="H11" s="28">
        <v>3</v>
      </c>
      <c r="I11" s="29">
        <v>1085</v>
      </c>
      <c r="J11" s="32">
        <v>4103</v>
      </c>
      <c r="K11" s="27">
        <v>2</v>
      </c>
      <c r="L11" s="28">
        <v>2</v>
      </c>
      <c r="M11" s="29">
        <v>953</v>
      </c>
      <c r="N11" s="32">
        <v>6118</v>
      </c>
      <c r="O11" s="33">
        <v>-0.12165898617511521</v>
      </c>
      <c r="P11" s="34" t="s">
        <v>18</v>
      </c>
      <c r="Q11" s="35" t="s">
        <v>18</v>
      </c>
      <c r="R11" s="33">
        <v>0.49110407019254204</v>
      </c>
      <c r="S11" s="34" t="s">
        <v>18</v>
      </c>
      <c r="T11" s="35" t="s">
        <v>18</v>
      </c>
    </row>
    <row r="12" spans="2:20" x14ac:dyDescent="0.2">
      <c r="B12" s="26" t="s">
        <v>164</v>
      </c>
      <c r="C12" s="27">
        <v>33</v>
      </c>
      <c r="D12" s="28">
        <v>91</v>
      </c>
      <c r="E12" s="29">
        <v>2077151</v>
      </c>
      <c r="F12" s="30">
        <v>12446082</v>
      </c>
      <c r="G12" s="31">
        <v>32</v>
      </c>
      <c r="H12" s="28">
        <v>91</v>
      </c>
      <c r="I12" s="29">
        <v>906166</v>
      </c>
      <c r="J12" s="32">
        <v>5806825.96</v>
      </c>
      <c r="K12" s="27">
        <v>31</v>
      </c>
      <c r="L12" s="28">
        <v>89</v>
      </c>
      <c r="M12" s="29">
        <v>1495164</v>
      </c>
      <c r="N12" s="32">
        <v>9783254.1999999993</v>
      </c>
      <c r="O12" s="33">
        <v>0.64998907484942048</v>
      </c>
      <c r="P12" s="34">
        <v>-0.28018521522989903</v>
      </c>
      <c r="Q12" s="35">
        <v>-0.56374572671895307</v>
      </c>
      <c r="R12" s="33">
        <v>0.68478515929208239</v>
      </c>
      <c r="S12" s="34">
        <v>-0.21394908052188638</v>
      </c>
      <c r="T12" s="35">
        <v>-0.53344145089193529</v>
      </c>
    </row>
    <row r="13" spans="2:20" ht="15" customHeight="1" x14ac:dyDescent="0.2">
      <c r="B13" s="26" t="s">
        <v>165</v>
      </c>
      <c r="C13" s="27">
        <v>7</v>
      </c>
      <c r="D13" s="28">
        <v>43</v>
      </c>
      <c r="E13" s="29">
        <v>1614000</v>
      </c>
      <c r="F13" s="30">
        <v>10228747</v>
      </c>
      <c r="G13" s="31">
        <v>7</v>
      </c>
      <c r="H13" s="28">
        <v>41</v>
      </c>
      <c r="I13" s="29">
        <v>718991</v>
      </c>
      <c r="J13" s="32">
        <v>4844258.84</v>
      </c>
      <c r="K13" s="27">
        <v>7</v>
      </c>
      <c r="L13" s="28">
        <v>41</v>
      </c>
      <c r="M13" s="29">
        <v>1058246</v>
      </c>
      <c r="N13" s="32">
        <v>7340056.7300000004</v>
      </c>
      <c r="O13" s="33">
        <v>0.47184874358649831</v>
      </c>
      <c r="P13" s="34">
        <v>-0.34433333333333332</v>
      </c>
      <c r="Q13" s="35">
        <v>-0.5545285006195787</v>
      </c>
      <c r="R13" s="33">
        <v>0.51520737690391472</v>
      </c>
      <c r="S13" s="34">
        <v>-0.28240900571692695</v>
      </c>
      <c r="T13" s="35">
        <v>-0.52640740454329349</v>
      </c>
    </row>
    <row r="14" spans="2:20" ht="15" customHeight="1" x14ac:dyDescent="0.2">
      <c r="B14" s="36" t="s">
        <v>166</v>
      </c>
      <c r="C14" s="37">
        <v>8</v>
      </c>
      <c r="D14" s="38">
        <v>79</v>
      </c>
      <c r="E14" s="39">
        <v>2833751</v>
      </c>
      <c r="F14" s="40">
        <v>19662032</v>
      </c>
      <c r="G14" s="41">
        <v>8</v>
      </c>
      <c r="H14" s="38">
        <v>79</v>
      </c>
      <c r="I14" s="39">
        <v>1337490</v>
      </c>
      <c r="J14" s="42">
        <v>9503368.4199999999</v>
      </c>
      <c r="K14" s="37">
        <v>8</v>
      </c>
      <c r="L14" s="38">
        <v>75</v>
      </c>
      <c r="M14" s="39">
        <v>2056616</v>
      </c>
      <c r="N14" s="42">
        <v>15391131.349999998</v>
      </c>
      <c r="O14" s="43">
        <v>0.5376683190154693</v>
      </c>
      <c r="P14" s="44">
        <v>-0.27424251460343552</v>
      </c>
      <c r="Q14" s="45">
        <v>-0.52801428212994017</v>
      </c>
      <c r="R14" s="43">
        <v>0.61954484660503117</v>
      </c>
      <c r="S14" s="44">
        <v>-0.21721562908655637</v>
      </c>
      <c r="T14" s="45">
        <v>-0.5166639734896169</v>
      </c>
    </row>
    <row r="15" spans="2:20" x14ac:dyDescent="0.2">
      <c r="B15" s="46" t="s">
        <v>160</v>
      </c>
      <c r="C15" s="47">
        <f>SUM(C10:C14)</f>
        <v>97</v>
      </c>
      <c r="D15" s="48">
        <f>SUM(D10:D14)</f>
        <v>262</v>
      </c>
      <c r="E15" s="49">
        <v>7219644</v>
      </c>
      <c r="F15" s="50">
        <v>46312834</v>
      </c>
      <c r="G15" s="47">
        <f>SUM(G10:G14)</f>
        <v>100</v>
      </c>
      <c r="H15" s="48">
        <f>SUM(H10:H14)</f>
        <v>264</v>
      </c>
      <c r="I15" s="49">
        <v>3319371</v>
      </c>
      <c r="J15" s="51">
        <v>22240245.949999999</v>
      </c>
      <c r="K15" s="52">
        <v>93</v>
      </c>
      <c r="L15" s="53">
        <v>252</v>
      </c>
      <c r="M15" s="49">
        <v>5163097</v>
      </c>
      <c r="N15" s="51">
        <v>35814221.629999995</v>
      </c>
      <c r="O15" s="393">
        <v>0.55544438991604128</v>
      </c>
      <c r="P15" s="394">
        <v>-0.28485435015909372</v>
      </c>
      <c r="Q15" s="395">
        <v>-0.54023065403224868</v>
      </c>
      <c r="R15" s="393">
        <v>0.61033388347038475</v>
      </c>
      <c r="S15" s="394">
        <v>-0.22668905059880387</v>
      </c>
      <c r="T15" s="395">
        <v>-0.51978222818322883</v>
      </c>
    </row>
    <row r="17" spans="10:10" x14ac:dyDescent="0.2">
      <c r="J17" s="54"/>
    </row>
    <row r="18" spans="10:10" x14ac:dyDescent="0.2">
      <c r="J18" s="54"/>
    </row>
    <row r="19" spans="10:10" x14ac:dyDescent="0.2">
      <c r="J19" s="54"/>
    </row>
    <row r="20" spans="10:10" x14ac:dyDescent="0.2">
      <c r="J20" s="54"/>
    </row>
    <row r="21" spans="10:10" x14ac:dyDescent="0.2">
      <c r="J21" s="54"/>
    </row>
    <row r="22" spans="10:10" x14ac:dyDescent="0.2">
      <c r="J22" s="54"/>
    </row>
  </sheetData>
  <mergeCells count="16">
    <mergeCell ref="R8:T8"/>
    <mergeCell ref="B1:C1"/>
    <mergeCell ref="D1:G1"/>
    <mergeCell ref="B2:C2"/>
    <mergeCell ref="D2:G4"/>
    <mergeCell ref="B3:C3"/>
    <mergeCell ref="B4:C4"/>
    <mergeCell ref="B5:C5"/>
    <mergeCell ref="D5:G5"/>
    <mergeCell ref="B6:C6"/>
    <mergeCell ref="D6:G6"/>
    <mergeCell ref="O8:Q8"/>
    <mergeCell ref="B8:B9"/>
    <mergeCell ref="K8:N8"/>
    <mergeCell ref="G8:J8"/>
    <mergeCell ref="C8:F8"/>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7E381-F9A7-4061-8F83-DEC4B39DBC7C}">
  <sheetPr>
    <tabColor rgb="FFA4CCCC"/>
    <pageSetUpPr autoPageBreaks="0"/>
  </sheetPr>
  <dimension ref="B1:S25"/>
  <sheetViews>
    <sheetView workbookViewId="0">
      <selection activeCell="I23" sqref="I23"/>
    </sheetView>
  </sheetViews>
  <sheetFormatPr defaultColWidth="25.5703125" defaultRowHeight="12.75" x14ac:dyDescent="0.2"/>
  <cols>
    <col min="1" max="1" width="2.42578125" style="2" customWidth="1"/>
    <col min="2" max="2" width="25.5703125" style="2"/>
    <col min="3" max="3" width="10.28515625" style="2" bestFit="1" customWidth="1"/>
    <col min="4" max="4" width="12.5703125" style="2" customWidth="1"/>
    <col min="5" max="5" width="14.5703125" style="2" customWidth="1"/>
    <col min="6" max="6" width="16.28515625" style="2" customWidth="1"/>
    <col min="7" max="7" width="10.28515625" style="2" bestFit="1" customWidth="1"/>
    <col min="8" max="8" width="10.7109375" style="2" bestFit="1" customWidth="1"/>
    <col min="9" max="9" width="10.28515625" style="2" bestFit="1" customWidth="1"/>
    <col min="10" max="10" width="15.5703125" style="2" bestFit="1" customWidth="1"/>
    <col min="11" max="11" width="10.28515625" style="2" bestFit="1" customWidth="1"/>
    <col min="12" max="14" width="14.7109375" style="2" customWidth="1"/>
    <col min="15" max="15" width="10.5703125" style="2" bestFit="1" customWidth="1"/>
    <col min="16" max="16" width="10.5703125" style="2" customWidth="1"/>
    <col min="17" max="18" width="10.5703125" style="2" bestFit="1" customWidth="1"/>
    <col min="19" max="19" width="10.5703125" style="2" customWidth="1"/>
    <col min="20" max="20" width="10.5703125" style="2" bestFit="1" customWidth="1"/>
    <col min="21" max="16384" width="25.5703125" style="2"/>
  </cols>
  <sheetData>
    <row r="1" spans="2:19" ht="29.65" customHeight="1" x14ac:dyDescent="0.2">
      <c r="B1" s="535"/>
      <c r="C1" s="536"/>
      <c r="D1" s="537" t="str">
        <f>Indice!B30</f>
        <v>T.4.1</v>
      </c>
      <c r="E1" s="538"/>
      <c r="F1" s="538"/>
      <c r="G1" s="539"/>
      <c r="H1" s="368"/>
    </row>
    <row r="2" spans="2:19" x14ac:dyDescent="0.2">
      <c r="B2" s="540" t="s">
        <v>839</v>
      </c>
      <c r="C2" s="540"/>
      <c r="D2" s="611" t="str">
        <f>Indice!D30</f>
        <v>I numeri delle biblioteche civiche in Piemonte</v>
      </c>
      <c r="E2" s="611"/>
      <c r="F2" s="611"/>
      <c r="G2" s="611"/>
    </row>
    <row r="3" spans="2:19" x14ac:dyDescent="0.2">
      <c r="B3" s="521" t="str">
        <f>Indice!F30</f>
        <v>Piemonte</v>
      </c>
      <c r="C3" s="521"/>
      <c r="D3" s="611"/>
      <c r="E3" s="611"/>
      <c r="F3" s="611"/>
      <c r="G3" s="611"/>
    </row>
    <row r="4" spans="2:19" ht="18" customHeight="1" x14ac:dyDescent="0.2">
      <c r="B4" s="626" t="str">
        <f>Indice!E30</f>
        <v>Documenti, iscritti, prestiti, personale, spese</v>
      </c>
      <c r="C4" s="626"/>
      <c r="D4" s="611"/>
      <c r="E4" s="611"/>
      <c r="F4" s="611"/>
      <c r="G4" s="611"/>
      <c r="H4" s="9"/>
      <c r="I4" s="9"/>
      <c r="J4" s="9"/>
    </row>
    <row r="5" spans="2:19" ht="27.75" customHeight="1" x14ac:dyDescent="0.2">
      <c r="B5" s="521" t="str">
        <f>Indice!G30</f>
        <v>Provincia</v>
      </c>
      <c r="C5" s="521"/>
      <c r="D5" s="625" t="s">
        <v>840</v>
      </c>
      <c r="E5" s="625"/>
      <c r="F5" s="625"/>
      <c r="G5" s="625"/>
      <c r="H5" s="10"/>
      <c r="I5" s="10"/>
      <c r="J5" s="10"/>
      <c r="S5" s="11"/>
    </row>
    <row r="6" spans="2:19" ht="14.45" customHeight="1" x14ac:dyDescent="0.2">
      <c r="B6" s="525" t="str">
        <f>Indice!H30</f>
        <v>2022|</v>
      </c>
      <c r="C6" s="526"/>
      <c r="D6" s="527" t="s">
        <v>918</v>
      </c>
      <c r="E6" s="528"/>
      <c r="F6" s="528"/>
      <c r="G6" s="529"/>
      <c r="H6" s="10"/>
      <c r="I6" s="10"/>
      <c r="J6" s="10"/>
      <c r="S6" s="11"/>
    </row>
    <row r="7" spans="2:19" ht="14.45" customHeight="1" x14ac:dyDescent="0.2">
      <c r="B7" s="316"/>
      <c r="C7" s="316"/>
      <c r="D7" s="335"/>
      <c r="E7" s="336"/>
      <c r="F7" s="336"/>
      <c r="G7" s="317"/>
      <c r="H7" s="10"/>
      <c r="I7" s="10"/>
      <c r="J7" s="10"/>
      <c r="S7" s="11"/>
    </row>
    <row r="8" spans="2:19" ht="14.45" customHeight="1" x14ac:dyDescent="0.2">
      <c r="B8" s="12"/>
      <c r="C8" s="12"/>
      <c r="D8" s="12"/>
      <c r="E8" s="12"/>
      <c r="F8" s="12"/>
      <c r="G8" s="12"/>
      <c r="H8" s="12"/>
      <c r="I8" s="12"/>
      <c r="J8" s="12"/>
      <c r="K8" s="12"/>
      <c r="L8" s="12"/>
      <c r="M8" s="12"/>
      <c r="N8" s="12"/>
    </row>
    <row r="9" spans="2:19" s="215" customFormat="1" ht="65.25" customHeight="1" thickBot="1" x14ac:dyDescent="0.25">
      <c r="B9" s="326" t="s">
        <v>100</v>
      </c>
      <c r="C9" s="306" t="s">
        <v>843</v>
      </c>
      <c r="D9" s="327" t="s">
        <v>844</v>
      </c>
      <c r="E9" s="327" t="s">
        <v>841</v>
      </c>
      <c r="F9" s="327" t="s">
        <v>845</v>
      </c>
      <c r="G9" s="333" t="s">
        <v>846</v>
      </c>
      <c r="H9" s="327" t="s">
        <v>847</v>
      </c>
      <c r="I9" s="327" t="s">
        <v>842</v>
      </c>
      <c r="J9" s="327" t="s">
        <v>848</v>
      </c>
      <c r="K9" s="333" t="s">
        <v>849</v>
      </c>
      <c r="L9" s="327" t="s">
        <v>850</v>
      </c>
      <c r="M9" s="327" t="s">
        <v>851</v>
      </c>
      <c r="N9" s="328" t="s">
        <v>852</v>
      </c>
    </row>
    <row r="10" spans="2:19" ht="13.5" thickTop="1" x14ac:dyDescent="0.2">
      <c r="B10" s="16" t="s">
        <v>826</v>
      </c>
      <c r="C10" s="318">
        <v>986657</v>
      </c>
      <c r="D10" s="113">
        <v>84958</v>
      </c>
      <c r="E10" s="113">
        <v>37342</v>
      </c>
      <c r="F10" s="113">
        <v>2614</v>
      </c>
      <c r="G10" s="319">
        <v>5566</v>
      </c>
      <c r="H10" s="113">
        <v>57540</v>
      </c>
      <c r="I10" s="113">
        <v>30258</v>
      </c>
      <c r="J10" s="113">
        <v>36</v>
      </c>
      <c r="K10" s="319">
        <v>21</v>
      </c>
      <c r="L10" s="60">
        <v>185598.76</v>
      </c>
      <c r="M10" s="60">
        <v>49887.98</v>
      </c>
      <c r="N10" s="20">
        <v>1714188.43</v>
      </c>
    </row>
    <row r="11" spans="2:19" ht="15" customHeight="1" x14ac:dyDescent="0.2">
      <c r="B11" s="26" t="s">
        <v>827</v>
      </c>
      <c r="C11" s="320">
        <v>204541</v>
      </c>
      <c r="D11" s="115">
        <v>25770</v>
      </c>
      <c r="E11" s="115">
        <v>3678</v>
      </c>
      <c r="F11" s="115">
        <v>1110</v>
      </c>
      <c r="G11" s="321">
        <v>876</v>
      </c>
      <c r="H11" s="115">
        <v>23507</v>
      </c>
      <c r="I11" s="115">
        <v>6743</v>
      </c>
      <c r="J11" s="115">
        <v>10</v>
      </c>
      <c r="K11" s="321">
        <v>2</v>
      </c>
      <c r="L11" s="66">
        <v>48294.73</v>
      </c>
      <c r="M11" s="66">
        <v>59002</v>
      </c>
      <c r="N11" s="30">
        <v>576193.03</v>
      </c>
    </row>
    <row r="12" spans="2:19" x14ac:dyDescent="0.2">
      <c r="B12" s="26" t="s">
        <v>828</v>
      </c>
      <c r="C12" s="320">
        <v>359826</v>
      </c>
      <c r="D12" s="115">
        <v>54590</v>
      </c>
      <c r="E12" s="115">
        <v>4493</v>
      </c>
      <c r="F12" s="115">
        <v>1220</v>
      </c>
      <c r="G12" s="321">
        <v>925</v>
      </c>
      <c r="H12" s="115">
        <v>76296</v>
      </c>
      <c r="I12" s="115">
        <v>17346</v>
      </c>
      <c r="J12" s="115">
        <v>9</v>
      </c>
      <c r="K12" s="321">
        <v>22</v>
      </c>
      <c r="L12" s="66">
        <v>94863.28</v>
      </c>
      <c r="M12" s="66">
        <v>0</v>
      </c>
      <c r="N12" s="30">
        <v>93607.71</v>
      </c>
    </row>
    <row r="13" spans="2:19" ht="15" customHeight="1" x14ac:dyDescent="0.2">
      <c r="B13" s="26" t="s">
        <v>829</v>
      </c>
      <c r="C13" s="320">
        <v>1231543</v>
      </c>
      <c r="D13" s="115">
        <v>174255</v>
      </c>
      <c r="E13" s="115">
        <v>27488</v>
      </c>
      <c r="F13" s="115">
        <v>6239</v>
      </c>
      <c r="G13" s="321">
        <v>8121</v>
      </c>
      <c r="H13" s="115">
        <v>218969</v>
      </c>
      <c r="I13" s="115">
        <v>59228</v>
      </c>
      <c r="J13" s="115">
        <v>58</v>
      </c>
      <c r="K13" s="321">
        <v>66</v>
      </c>
      <c r="L13" s="66">
        <v>301149.40000000002</v>
      </c>
      <c r="M13" s="66">
        <v>142393.56</v>
      </c>
      <c r="N13" s="30">
        <v>2282262.3199999998</v>
      </c>
    </row>
    <row r="14" spans="2:19" ht="15" customHeight="1" x14ac:dyDescent="0.2">
      <c r="B14" s="26" t="s">
        <v>830</v>
      </c>
      <c r="C14" s="320">
        <v>822883</v>
      </c>
      <c r="D14" s="115">
        <v>88809</v>
      </c>
      <c r="E14" s="115">
        <v>8146</v>
      </c>
      <c r="F14" s="115">
        <v>2137</v>
      </c>
      <c r="G14" s="321">
        <v>5715</v>
      </c>
      <c r="H14" s="115">
        <v>81862</v>
      </c>
      <c r="I14" s="115">
        <v>26036</v>
      </c>
      <c r="J14" s="115">
        <v>32.35</v>
      </c>
      <c r="K14" s="321">
        <v>45</v>
      </c>
      <c r="L14" s="66">
        <v>233039.57</v>
      </c>
      <c r="M14" s="66">
        <v>55027.99</v>
      </c>
      <c r="N14" s="30">
        <v>1528685.46</v>
      </c>
    </row>
    <row r="15" spans="2:19" ht="15" customHeight="1" x14ac:dyDescent="0.2">
      <c r="B15" s="26" t="s">
        <v>745</v>
      </c>
      <c r="C15" s="320">
        <v>4011136</v>
      </c>
      <c r="D15" s="115">
        <v>618692</v>
      </c>
      <c r="E15" s="115">
        <v>136618</v>
      </c>
      <c r="F15" s="115">
        <v>19869</v>
      </c>
      <c r="G15" s="321">
        <v>43313</v>
      </c>
      <c r="H15" s="115">
        <v>1189873</v>
      </c>
      <c r="I15" s="115">
        <v>358165</v>
      </c>
      <c r="J15" s="115">
        <v>325.10000000000002</v>
      </c>
      <c r="K15" s="321">
        <v>365</v>
      </c>
      <c r="L15" s="66">
        <v>1578943.85</v>
      </c>
      <c r="M15" s="66">
        <v>302698.18</v>
      </c>
      <c r="N15" s="30">
        <v>8918251.0600000005</v>
      </c>
    </row>
    <row r="16" spans="2:19" ht="15" customHeight="1" x14ac:dyDescent="0.2">
      <c r="B16" s="26" t="s">
        <v>831</v>
      </c>
      <c r="C16" s="320">
        <v>210088</v>
      </c>
      <c r="D16" s="115">
        <v>42039</v>
      </c>
      <c r="E16" s="115">
        <v>5710</v>
      </c>
      <c r="F16" s="115">
        <v>1335</v>
      </c>
      <c r="G16" s="321">
        <v>1284</v>
      </c>
      <c r="H16" s="115">
        <v>64900</v>
      </c>
      <c r="I16" s="115">
        <v>25078</v>
      </c>
      <c r="J16" s="115">
        <v>18</v>
      </c>
      <c r="K16" s="321">
        <v>28</v>
      </c>
      <c r="L16" s="66">
        <v>129113.31</v>
      </c>
      <c r="M16" s="66">
        <v>194746.96</v>
      </c>
      <c r="N16" s="30">
        <v>1436593.2</v>
      </c>
    </row>
    <row r="17" spans="2:14" ht="15" customHeight="1" x14ac:dyDescent="0.2">
      <c r="B17" s="36" t="s">
        <v>832</v>
      </c>
      <c r="C17" s="322">
        <v>285939</v>
      </c>
      <c r="D17" s="121">
        <v>4684</v>
      </c>
      <c r="E17" s="121">
        <v>511</v>
      </c>
      <c r="F17" s="121">
        <v>39</v>
      </c>
      <c r="G17" s="323">
        <v>807</v>
      </c>
      <c r="H17" s="121">
        <v>14264</v>
      </c>
      <c r="I17" s="121">
        <v>3321</v>
      </c>
      <c r="J17" s="121">
        <v>11</v>
      </c>
      <c r="K17" s="323">
        <v>8</v>
      </c>
      <c r="L17" s="82">
        <v>33824.19</v>
      </c>
      <c r="M17" s="82">
        <v>0</v>
      </c>
      <c r="N17" s="40">
        <v>70319.399999999994</v>
      </c>
    </row>
    <row r="18" spans="2:14" x14ac:dyDescent="0.2">
      <c r="B18" s="46" t="s">
        <v>160</v>
      </c>
      <c r="C18" s="324">
        <v>8112613</v>
      </c>
      <c r="D18" s="325">
        <v>1093797</v>
      </c>
      <c r="E18" s="325">
        <v>223986</v>
      </c>
      <c r="F18" s="325">
        <v>34563</v>
      </c>
      <c r="G18" s="324">
        <v>66607</v>
      </c>
      <c r="H18" s="325">
        <v>1727211</v>
      </c>
      <c r="I18" s="325">
        <v>526175</v>
      </c>
      <c r="J18" s="325">
        <v>499.45</v>
      </c>
      <c r="K18" s="334">
        <v>557</v>
      </c>
      <c r="L18" s="330">
        <v>2604827.09</v>
      </c>
      <c r="M18" s="331">
        <v>803756.66999999993</v>
      </c>
      <c r="N18" s="332">
        <v>16620100.610000001</v>
      </c>
    </row>
    <row r="20" spans="2:14" x14ac:dyDescent="0.2">
      <c r="J20" s="54"/>
    </row>
    <row r="21" spans="2:14" x14ac:dyDescent="0.2">
      <c r="J21" s="54"/>
    </row>
    <row r="22" spans="2:14" x14ac:dyDescent="0.2">
      <c r="J22" s="54"/>
    </row>
    <row r="23" spans="2:14" x14ac:dyDescent="0.2">
      <c r="J23" s="54"/>
    </row>
    <row r="24" spans="2:14" x14ac:dyDescent="0.2">
      <c r="J24" s="54"/>
    </row>
    <row r="25" spans="2:14" x14ac:dyDescent="0.2">
      <c r="J25" s="54"/>
    </row>
  </sheetData>
  <mergeCells count="10">
    <mergeCell ref="B5:C5"/>
    <mergeCell ref="D5:G5"/>
    <mergeCell ref="B6:C6"/>
    <mergeCell ref="D6:G6"/>
    <mergeCell ref="B1:C1"/>
    <mergeCell ref="D1:G1"/>
    <mergeCell ref="B2:C2"/>
    <mergeCell ref="D2:G4"/>
    <mergeCell ref="B3:C3"/>
    <mergeCell ref="B4:C4"/>
  </mergeCells>
  <phoneticPr fontId="43"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887B3-2D57-4AAD-BA63-B67ED7B38FA5}">
  <sheetPr>
    <tabColor rgb="FFA4CCCC"/>
    <pageSetUpPr autoPageBreaks="0"/>
  </sheetPr>
  <dimension ref="B1:N17"/>
  <sheetViews>
    <sheetView topLeftCell="B1" workbookViewId="0">
      <selection activeCell="I23" sqref="I23"/>
    </sheetView>
  </sheetViews>
  <sheetFormatPr defaultColWidth="25.5703125" defaultRowHeight="12.75" x14ac:dyDescent="0.2"/>
  <cols>
    <col min="1" max="1" width="2.42578125" style="2" customWidth="1"/>
    <col min="2" max="2" width="29.140625" style="2" customWidth="1"/>
    <col min="3" max="3" width="10.28515625" style="2" bestFit="1" customWidth="1"/>
    <col min="4" max="4" width="12.5703125" style="2" customWidth="1"/>
    <col min="5" max="5" width="14.5703125" style="2" customWidth="1"/>
    <col min="6" max="6" width="16.28515625" style="2" customWidth="1"/>
    <col min="7" max="7" width="10.28515625" style="2" bestFit="1" customWidth="1"/>
    <col min="8" max="8" width="10.7109375" style="2" bestFit="1" customWidth="1"/>
    <col min="9" max="9" width="10.28515625" style="2" bestFit="1" customWidth="1"/>
    <col min="10" max="10" width="10.5703125" style="2" bestFit="1" customWidth="1"/>
    <col min="11" max="11" width="10.5703125" style="2" customWidth="1"/>
    <col min="12" max="13" width="10.5703125" style="2" bestFit="1" customWidth="1"/>
    <col min="14" max="14" width="10.5703125" style="2" customWidth="1"/>
    <col min="15" max="15" width="10.5703125" style="2" bestFit="1" customWidth="1"/>
    <col min="16" max="16384" width="25.5703125" style="2"/>
  </cols>
  <sheetData>
    <row r="1" spans="2:14" ht="29.65" customHeight="1" x14ac:dyDescent="0.2">
      <c r="B1" s="535"/>
      <c r="C1" s="536"/>
      <c r="D1" s="537" t="str">
        <f>Indice!B31</f>
        <v>T.4.2</v>
      </c>
      <c r="E1" s="538"/>
      <c r="F1" s="538"/>
      <c r="G1" s="539"/>
      <c r="H1" s="368"/>
    </row>
    <row r="2" spans="2:14" x14ac:dyDescent="0.2">
      <c r="B2" s="540" t="s">
        <v>839</v>
      </c>
      <c r="C2" s="540"/>
      <c r="D2" s="611" t="str">
        <f>Indice!D31</f>
        <v>Il patrimonio delle biblioteche civiche e la sua fruizione</v>
      </c>
      <c r="E2" s="611"/>
      <c r="F2" s="611"/>
      <c r="G2" s="611"/>
    </row>
    <row r="3" spans="2:14" x14ac:dyDescent="0.2">
      <c r="B3" s="521" t="str">
        <f>Indice!F31</f>
        <v>Piemonte</v>
      </c>
      <c r="C3" s="521"/>
      <c r="D3" s="611"/>
      <c r="E3" s="611"/>
      <c r="F3" s="611"/>
      <c r="G3" s="611"/>
    </row>
    <row r="4" spans="2:14" x14ac:dyDescent="0.2">
      <c r="B4" s="521" t="str">
        <f>Indice!E31</f>
        <v>Documenti, iscritti, prestiti</v>
      </c>
      <c r="C4" s="521"/>
      <c r="D4" s="611"/>
      <c r="E4" s="611"/>
      <c r="F4" s="611"/>
      <c r="G4" s="611"/>
      <c r="H4" s="9"/>
      <c r="I4" s="9"/>
    </row>
    <row r="5" spans="2:14" ht="27.75" customHeight="1" x14ac:dyDescent="0.2">
      <c r="B5" s="521" t="str">
        <f>Indice!G31</f>
        <v>Totale Piemonte</v>
      </c>
      <c r="C5" s="521"/>
      <c r="D5" s="625" t="s">
        <v>929</v>
      </c>
      <c r="E5" s="625"/>
      <c r="F5" s="625"/>
      <c r="G5" s="625"/>
      <c r="H5" s="10"/>
      <c r="I5" s="10"/>
      <c r="N5" s="11"/>
    </row>
    <row r="6" spans="2:14" ht="14.45" customHeight="1" x14ac:dyDescent="0.2">
      <c r="B6" s="525" t="str">
        <f>Indice!H31</f>
        <v>2022|</v>
      </c>
      <c r="C6" s="526"/>
      <c r="D6" s="527" t="s">
        <v>918</v>
      </c>
      <c r="E6" s="528"/>
      <c r="F6" s="528"/>
      <c r="G6" s="529"/>
      <c r="H6" s="10"/>
      <c r="I6" s="10"/>
      <c r="N6" s="11"/>
    </row>
    <row r="7" spans="2:14" ht="14.45" customHeight="1" x14ac:dyDescent="0.2">
      <c r="B7" s="316"/>
      <c r="C7" s="316"/>
      <c r="D7" s="335"/>
      <c r="E7" s="336"/>
      <c r="F7" s="336"/>
      <c r="G7" s="317"/>
      <c r="H7" s="10"/>
      <c r="I7" s="10"/>
      <c r="N7" s="11"/>
    </row>
    <row r="8" spans="2:14" ht="14.45" customHeight="1" x14ac:dyDescent="0.2">
      <c r="B8" s="12"/>
      <c r="C8" s="12"/>
      <c r="D8" s="12"/>
      <c r="E8" s="12"/>
      <c r="F8" s="12"/>
      <c r="G8" s="12"/>
      <c r="H8" s="12"/>
      <c r="I8" s="12"/>
    </row>
    <row r="9" spans="2:14" ht="14.45" customHeight="1" x14ac:dyDescent="0.2">
      <c r="B9" s="627" t="s">
        <v>100</v>
      </c>
      <c r="C9" s="632">
        <v>2019</v>
      </c>
      <c r="D9" s="632">
        <v>2020</v>
      </c>
      <c r="E9" s="632">
        <v>2021</v>
      </c>
      <c r="F9" s="632">
        <v>2022</v>
      </c>
      <c r="G9" s="629" t="s">
        <v>279</v>
      </c>
      <c r="H9" s="630"/>
      <c r="I9" s="631"/>
    </row>
    <row r="10" spans="2:14" s="215" customFormat="1" ht="13.5" thickBot="1" x14ac:dyDescent="0.25">
      <c r="B10" s="628"/>
      <c r="C10" s="633"/>
      <c r="D10" s="633"/>
      <c r="E10" s="633"/>
      <c r="F10" s="633"/>
      <c r="G10" s="327" t="s">
        <v>3</v>
      </c>
      <c r="H10" s="333" t="s">
        <v>856</v>
      </c>
      <c r="I10" s="337" t="s">
        <v>857</v>
      </c>
    </row>
    <row r="11" spans="2:14" ht="13.5" thickTop="1" x14ac:dyDescent="0.2">
      <c r="B11" s="396" t="s">
        <v>853</v>
      </c>
      <c r="C11" s="402">
        <v>324211</v>
      </c>
      <c r="D11" s="402">
        <v>224842</v>
      </c>
      <c r="E11" s="402">
        <v>217687</v>
      </c>
      <c r="F11" s="402">
        <v>223986</v>
      </c>
      <c r="G11" s="404">
        <v>-0.30913510028962621</v>
      </c>
      <c r="H11" s="403">
        <v>2.893604119676416E-2</v>
      </c>
      <c r="I11" s="405">
        <v>-0.32856380566976445</v>
      </c>
    </row>
    <row r="12" spans="2:14" ht="15" customHeight="1" x14ac:dyDescent="0.2">
      <c r="B12" s="344" t="s">
        <v>854</v>
      </c>
      <c r="C12" s="115">
        <v>49119</v>
      </c>
      <c r="D12" s="115">
        <v>31170</v>
      </c>
      <c r="E12" s="115">
        <v>26959</v>
      </c>
      <c r="F12" s="115">
        <v>34563</v>
      </c>
      <c r="G12" s="339">
        <v>-0.29634153789775852</v>
      </c>
      <c r="H12" s="338">
        <v>0.28205793983456362</v>
      </c>
      <c r="I12" s="340">
        <v>-0.45114924978114374</v>
      </c>
    </row>
    <row r="13" spans="2:14" x14ac:dyDescent="0.2">
      <c r="B13" s="344" t="s">
        <v>855</v>
      </c>
      <c r="C13" s="115" t="s">
        <v>18</v>
      </c>
      <c r="D13" s="115" t="s">
        <v>18</v>
      </c>
      <c r="E13" s="115" t="s">
        <v>18</v>
      </c>
      <c r="F13" s="115">
        <v>66607</v>
      </c>
      <c r="G13" s="339" t="s">
        <v>18</v>
      </c>
      <c r="H13" s="338" t="s">
        <v>18</v>
      </c>
      <c r="I13" s="340" t="s">
        <v>18</v>
      </c>
    </row>
    <row r="14" spans="2:14" ht="15" customHeight="1" x14ac:dyDescent="0.2">
      <c r="B14" s="397" t="s">
        <v>843</v>
      </c>
      <c r="C14" s="398">
        <v>7768549</v>
      </c>
      <c r="D14" s="398">
        <v>7988894</v>
      </c>
      <c r="E14" s="398">
        <v>7957398</v>
      </c>
      <c r="F14" s="398">
        <v>8112613</v>
      </c>
      <c r="G14" s="400">
        <v>4.4289351846786319E-2</v>
      </c>
      <c r="H14" s="399">
        <v>1.9505747984454216E-2</v>
      </c>
      <c r="I14" s="401">
        <v>2.4309430242378596E-2</v>
      </c>
    </row>
    <row r="15" spans="2:14" ht="15" customHeight="1" x14ac:dyDescent="0.2">
      <c r="B15" s="344" t="s">
        <v>844</v>
      </c>
      <c r="C15" s="115">
        <v>1025564</v>
      </c>
      <c r="D15" s="115">
        <v>1083368</v>
      </c>
      <c r="E15" s="115">
        <v>1097557</v>
      </c>
      <c r="F15" s="115">
        <v>1093797</v>
      </c>
      <c r="G15" s="339">
        <v>6.6532171566084611E-2</v>
      </c>
      <c r="H15" s="338">
        <v>-3.4257901867511208E-3</v>
      </c>
      <c r="I15" s="340">
        <v>7.0198446903362438E-2</v>
      </c>
    </row>
    <row r="16" spans="2:14" ht="15" customHeight="1" x14ac:dyDescent="0.2">
      <c r="B16" s="397" t="s">
        <v>847</v>
      </c>
      <c r="C16" s="398">
        <v>2432209</v>
      </c>
      <c r="D16" s="398">
        <v>1120099</v>
      </c>
      <c r="E16" s="398">
        <v>1284272</v>
      </c>
      <c r="F16" s="398">
        <v>1727211</v>
      </c>
      <c r="G16" s="400">
        <v>-0.28985913628310728</v>
      </c>
      <c r="H16" s="399">
        <v>0.34489500666525469</v>
      </c>
      <c r="I16" s="401">
        <v>-0.47197300889849514</v>
      </c>
    </row>
    <row r="17" spans="2:9" ht="15" customHeight="1" x14ac:dyDescent="0.2">
      <c r="B17" s="345" t="s">
        <v>842</v>
      </c>
      <c r="C17" s="212" t="s">
        <v>18</v>
      </c>
      <c r="D17" s="212" t="s">
        <v>18</v>
      </c>
      <c r="E17" s="212" t="s">
        <v>18</v>
      </c>
      <c r="F17" s="212">
        <v>526175</v>
      </c>
      <c r="G17" s="342" t="s">
        <v>18</v>
      </c>
      <c r="H17" s="341" t="s">
        <v>18</v>
      </c>
      <c r="I17" s="343" t="s">
        <v>18</v>
      </c>
    </row>
  </sheetData>
  <mergeCells count="16">
    <mergeCell ref="B5:C5"/>
    <mergeCell ref="D5:G5"/>
    <mergeCell ref="B6:C6"/>
    <mergeCell ref="D6:G6"/>
    <mergeCell ref="B1:C1"/>
    <mergeCell ref="D1:G1"/>
    <mergeCell ref="B2:C2"/>
    <mergeCell ref="D2:G4"/>
    <mergeCell ref="B3:C3"/>
    <mergeCell ref="B4:C4"/>
    <mergeCell ref="B9:B10"/>
    <mergeCell ref="G9:I9"/>
    <mergeCell ref="C9:C10"/>
    <mergeCell ref="D9:D10"/>
    <mergeCell ref="E9:E10"/>
    <mergeCell ref="F9:F10"/>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C0DE4-5EC6-4332-B2AD-BD184255F408}">
  <sheetPr>
    <tabColor rgb="FFA4CCCC"/>
  </sheetPr>
  <dimension ref="B1:P40"/>
  <sheetViews>
    <sheetView topLeftCell="A4" workbookViewId="0">
      <selection activeCell="I23" sqref="I23"/>
    </sheetView>
  </sheetViews>
  <sheetFormatPr defaultColWidth="9.140625" defaultRowHeight="12.75" x14ac:dyDescent="0.2"/>
  <cols>
    <col min="1" max="1" width="2.42578125" style="2" customWidth="1"/>
    <col min="2" max="2" width="19.85546875" style="2" customWidth="1"/>
    <col min="3" max="3" width="16.7109375" style="2" customWidth="1"/>
    <col min="4" max="4" width="17.85546875" style="2" customWidth="1"/>
    <col min="5" max="5" width="15.7109375" style="2" customWidth="1"/>
    <col min="6" max="6" width="17.7109375" style="2" customWidth="1"/>
    <col min="7" max="7" width="13.7109375" style="2" bestFit="1" customWidth="1"/>
    <col min="8" max="8" width="13.28515625" style="2" bestFit="1" customWidth="1"/>
    <col min="9" max="9" width="13.42578125" style="2" bestFit="1" customWidth="1"/>
    <col min="10" max="10" width="13.7109375" style="2" bestFit="1" customWidth="1"/>
    <col min="11" max="11" width="13.42578125" style="2" bestFit="1" customWidth="1"/>
    <col min="12" max="15" width="9.140625" style="2"/>
    <col min="16" max="16" width="13.42578125" style="2" customWidth="1"/>
    <col min="17" max="17" width="9.140625" style="2"/>
    <col min="18" max="18" width="16.42578125" style="2" customWidth="1"/>
    <col min="19" max="16384" width="9.140625" style="2"/>
  </cols>
  <sheetData>
    <row r="1" spans="2:11" ht="29.25" customHeight="1" x14ac:dyDescent="0.2">
      <c r="B1" s="535"/>
      <c r="C1" s="536"/>
      <c r="D1" s="537" t="str">
        <f>Indice!B32</f>
        <v>T.4.3</v>
      </c>
      <c r="E1" s="538"/>
      <c r="F1" s="538"/>
      <c r="G1" s="538"/>
      <c r="H1" s="539"/>
    </row>
    <row r="2" spans="2:11" ht="18" customHeight="1" x14ac:dyDescent="0.2">
      <c r="B2" s="540" t="s">
        <v>285</v>
      </c>
      <c r="C2" s="540"/>
      <c r="D2" s="541" t="str">
        <f>Indice!D32</f>
        <v>La ripartizione delle spese nelle biblioteche civiche</v>
      </c>
      <c r="E2" s="542"/>
      <c r="F2" s="542"/>
      <c r="G2" s="542"/>
      <c r="H2" s="543"/>
    </row>
    <row r="3" spans="2:11" ht="18" customHeight="1" x14ac:dyDescent="0.2">
      <c r="B3" s="521" t="str">
        <f>Indice!F32</f>
        <v>Piemonte</v>
      </c>
      <c r="C3" s="521"/>
      <c r="D3" s="544"/>
      <c r="E3" s="545"/>
      <c r="F3" s="545"/>
      <c r="G3" s="545"/>
      <c r="H3" s="546"/>
    </row>
    <row r="4" spans="2:11" ht="15.75" customHeight="1" x14ac:dyDescent="0.2">
      <c r="B4" s="521" t="str">
        <f>Indice!E32</f>
        <v>Spese</v>
      </c>
      <c r="C4" s="521"/>
      <c r="D4" s="547"/>
      <c r="E4" s="548"/>
      <c r="F4" s="548"/>
      <c r="G4" s="548"/>
      <c r="H4" s="549"/>
    </row>
    <row r="5" spans="2:11" ht="26.25" customHeight="1" x14ac:dyDescent="0.2">
      <c r="B5" s="521" t="str">
        <f>Indice!G32</f>
        <v>Totale Piemonte</v>
      </c>
      <c r="C5" s="521"/>
      <c r="D5" s="589" t="s">
        <v>929</v>
      </c>
      <c r="E5" s="590"/>
      <c r="F5" s="590"/>
      <c r="G5" s="590"/>
      <c r="H5" s="591"/>
    </row>
    <row r="6" spans="2:11" ht="18.600000000000001" customHeight="1" x14ac:dyDescent="0.2">
      <c r="B6" s="525" t="str">
        <f>Indice!H32</f>
        <v>2022|</v>
      </c>
      <c r="C6" s="526"/>
      <c r="D6" s="527" t="s">
        <v>916</v>
      </c>
      <c r="E6" s="528"/>
      <c r="F6" s="528"/>
      <c r="G6" s="528"/>
      <c r="H6" s="529"/>
    </row>
    <row r="7" spans="2:11" x14ac:dyDescent="0.2">
      <c r="H7" s="272"/>
      <c r="I7" s="273"/>
      <c r="J7" s="273"/>
      <c r="K7" s="273"/>
    </row>
    <row r="8" spans="2:11" x14ac:dyDescent="0.2">
      <c r="H8" s="273"/>
      <c r="I8" s="273"/>
      <c r="J8" s="273"/>
      <c r="K8" s="273"/>
    </row>
    <row r="9" spans="2:11" x14ac:dyDescent="0.2">
      <c r="H9" s="273"/>
      <c r="I9" s="273"/>
      <c r="J9" s="273"/>
      <c r="K9" s="273"/>
    </row>
    <row r="10" spans="2:11" x14ac:dyDescent="0.2">
      <c r="H10" s="273"/>
      <c r="I10" s="273"/>
      <c r="J10" s="273"/>
      <c r="K10" s="273"/>
    </row>
    <row r="11" spans="2:11" x14ac:dyDescent="0.2">
      <c r="H11" s="273"/>
      <c r="I11" s="273"/>
      <c r="J11" s="273"/>
      <c r="K11" s="273"/>
    </row>
    <row r="12" spans="2:11" x14ac:dyDescent="0.2">
      <c r="H12" s="273"/>
      <c r="I12" s="273"/>
      <c r="J12" s="273"/>
      <c r="K12" s="273"/>
    </row>
    <row r="13" spans="2:11" x14ac:dyDescent="0.2">
      <c r="H13" s="273"/>
      <c r="I13" s="273"/>
      <c r="J13" s="273"/>
      <c r="K13" s="273"/>
    </row>
    <row r="14" spans="2:11" x14ac:dyDescent="0.2">
      <c r="H14" s="273"/>
      <c r="I14" s="273"/>
      <c r="J14" s="273"/>
      <c r="K14" s="273"/>
    </row>
    <row r="15" spans="2:11" x14ac:dyDescent="0.2">
      <c r="H15" s="273"/>
      <c r="I15" s="273"/>
      <c r="J15" s="273"/>
      <c r="K15" s="273"/>
    </row>
    <row r="16" spans="2:11" x14ac:dyDescent="0.2">
      <c r="H16" s="273"/>
      <c r="I16" s="273"/>
      <c r="J16" s="273"/>
      <c r="K16" s="273"/>
    </row>
    <row r="17" spans="2:16" x14ac:dyDescent="0.2">
      <c r="H17" s="273"/>
      <c r="I17" s="273"/>
      <c r="J17" s="273"/>
      <c r="K17" s="273"/>
    </row>
    <row r="18" spans="2:16" x14ac:dyDescent="0.2">
      <c r="H18" s="273"/>
      <c r="I18" s="273"/>
      <c r="J18" s="273"/>
      <c r="K18" s="273"/>
    </row>
    <row r="19" spans="2:16" x14ac:dyDescent="0.2">
      <c r="H19" s="273"/>
      <c r="I19" s="273"/>
      <c r="J19" s="273"/>
      <c r="K19" s="273"/>
    </row>
    <row r="20" spans="2:16" x14ac:dyDescent="0.2">
      <c r="H20" s="273"/>
      <c r="I20" s="273"/>
      <c r="J20" s="273"/>
      <c r="K20" s="273"/>
    </row>
    <row r="21" spans="2:16" x14ac:dyDescent="0.2">
      <c r="H21" s="273"/>
      <c r="I21" s="273"/>
      <c r="J21" s="273"/>
      <c r="K21" s="273"/>
    </row>
    <row r="22" spans="2:16" x14ac:dyDescent="0.2">
      <c r="H22" s="273"/>
      <c r="I22" s="273"/>
      <c r="J22" s="273"/>
      <c r="K22" s="273"/>
    </row>
    <row r="23" spans="2:16" x14ac:dyDescent="0.2">
      <c r="H23" s="273"/>
      <c r="I23" s="273"/>
      <c r="J23" s="273"/>
      <c r="K23" s="273"/>
    </row>
    <row r="24" spans="2:16" ht="72" customHeight="1" x14ac:dyDescent="0.2">
      <c r="B24" s="55"/>
      <c r="C24" s="55"/>
      <c r="D24" s="431"/>
      <c r="E24" s="431"/>
      <c r="F24" s="431"/>
      <c r="G24" s="431"/>
      <c r="H24" s="431"/>
      <c r="I24" s="431"/>
      <c r="J24" s="431"/>
      <c r="K24" s="431"/>
      <c r="L24" s="431"/>
      <c r="M24" s="431"/>
      <c r="N24" s="431"/>
      <c r="O24" s="431"/>
      <c r="P24" s="432"/>
    </row>
    <row r="25" spans="2:16" ht="30.75" customHeight="1" thickBot="1" x14ac:dyDescent="0.25">
      <c r="B25" s="311" t="s">
        <v>859</v>
      </c>
      <c r="C25" s="310">
        <v>2022</v>
      </c>
    </row>
    <row r="26" spans="2:16" ht="19.5" customHeight="1" thickTop="1" x14ac:dyDescent="0.2">
      <c r="B26" s="433" t="s">
        <v>930</v>
      </c>
      <c r="C26" s="302">
        <v>16595683</v>
      </c>
    </row>
    <row r="27" spans="2:16" ht="42" customHeight="1" x14ac:dyDescent="0.2">
      <c r="B27" s="390" t="s">
        <v>851</v>
      </c>
      <c r="C27" s="303">
        <v>801758</v>
      </c>
    </row>
    <row r="28" spans="2:16" ht="15" customHeight="1" x14ac:dyDescent="0.2">
      <c r="B28" s="390" t="s">
        <v>860</v>
      </c>
      <c r="C28" s="303">
        <v>1612664</v>
      </c>
    </row>
    <row r="29" spans="2:16" ht="27" customHeight="1" x14ac:dyDescent="0.2">
      <c r="B29" s="390" t="s">
        <v>927</v>
      </c>
      <c r="C29" s="303">
        <v>833922.3</v>
      </c>
    </row>
    <row r="30" spans="2:16" ht="25.5" x14ac:dyDescent="0.2">
      <c r="B30" s="390" t="s">
        <v>861</v>
      </c>
      <c r="C30" s="303">
        <v>87685.07</v>
      </c>
      <c r="D30" s="92"/>
      <c r="E30" s="92"/>
      <c r="F30" s="92"/>
      <c r="G30" s="92"/>
      <c r="H30" s="92"/>
      <c r="I30" s="92"/>
      <c r="J30" s="92"/>
      <c r="K30" s="162"/>
    </row>
    <row r="31" spans="2:16" x14ac:dyDescent="0.2">
      <c r="B31" s="392" t="s">
        <v>931</v>
      </c>
      <c r="C31" s="305">
        <v>70556.08</v>
      </c>
      <c r="D31" s="92"/>
      <c r="E31" s="92"/>
      <c r="F31" s="92"/>
      <c r="G31" s="92"/>
      <c r="H31" s="92"/>
      <c r="I31" s="92"/>
      <c r="J31" s="92"/>
      <c r="K31" s="162"/>
    </row>
    <row r="32" spans="2:16" x14ac:dyDescent="0.2">
      <c r="B32" s="88"/>
      <c r="C32" s="89"/>
      <c r="D32" s="89"/>
      <c r="E32" s="89"/>
      <c r="F32" s="89"/>
      <c r="G32" s="90"/>
      <c r="H32" s="91"/>
      <c r="I32" s="92"/>
      <c r="J32" s="92"/>
      <c r="K32" s="162"/>
    </row>
    <row r="33" spans="2:15" x14ac:dyDescent="0.2">
      <c r="B33" s="88"/>
      <c r="C33" s="89"/>
      <c r="D33" s="89"/>
      <c r="E33" s="89">
        <v>2021</v>
      </c>
      <c r="F33" s="89"/>
      <c r="G33" s="90"/>
      <c r="H33" s="91"/>
      <c r="I33" s="92"/>
      <c r="J33" s="92"/>
      <c r="K33" s="162"/>
    </row>
    <row r="34" spans="2:15" x14ac:dyDescent="0.2">
      <c r="B34" s="88"/>
      <c r="C34" s="89"/>
      <c r="D34" s="89"/>
      <c r="E34" s="89"/>
      <c r="F34" s="89"/>
      <c r="G34" s="90"/>
      <c r="H34" s="91"/>
      <c r="I34" s="92"/>
      <c r="J34" s="92"/>
      <c r="K34" s="162"/>
    </row>
    <row r="35" spans="2:15" x14ac:dyDescent="0.2">
      <c r="B35" s="88"/>
      <c r="C35" s="89"/>
      <c r="D35" s="89"/>
      <c r="E35" s="89"/>
      <c r="F35" s="89"/>
      <c r="G35" s="90"/>
      <c r="H35" s="91"/>
      <c r="I35" s="92"/>
      <c r="J35" s="92"/>
      <c r="K35" s="162"/>
    </row>
    <row r="36" spans="2:15" x14ac:dyDescent="0.2">
      <c r="B36" s="88"/>
      <c r="C36" s="89"/>
      <c r="D36" s="89"/>
      <c r="E36" s="89"/>
      <c r="F36" s="89"/>
      <c r="G36" s="89"/>
      <c r="H36" s="99"/>
      <c r="I36" s="94"/>
      <c r="J36" s="94"/>
      <c r="K36" s="100"/>
    </row>
    <row r="37" spans="2:15" x14ac:dyDescent="0.2">
      <c r="B37" s="88"/>
      <c r="C37" s="89"/>
      <c r="D37" s="89"/>
      <c r="E37" s="89"/>
      <c r="F37" s="89"/>
      <c r="G37" s="89"/>
      <c r="H37" s="99"/>
      <c r="I37" s="94"/>
      <c r="J37" s="94"/>
      <c r="K37" s="100"/>
    </row>
    <row r="38" spans="2:15" x14ac:dyDescent="0.2">
      <c r="B38" s="88"/>
      <c r="C38" s="89"/>
      <c r="D38" s="89"/>
      <c r="E38" s="89"/>
      <c r="F38" s="89"/>
      <c r="G38" s="89"/>
      <c r="H38" s="99"/>
      <c r="I38" s="94"/>
      <c r="J38" s="94"/>
      <c r="K38" s="100"/>
    </row>
    <row r="39" spans="2:15" x14ac:dyDescent="0.2">
      <c r="B39" s="158" t="s">
        <v>92</v>
      </c>
      <c r="C39" s="159"/>
      <c r="D39" s="159"/>
      <c r="E39" s="159"/>
      <c r="F39" s="159"/>
      <c r="G39" s="159"/>
      <c r="H39" s="160"/>
      <c r="I39" s="159"/>
      <c r="J39" s="159"/>
      <c r="K39" s="159"/>
      <c r="L39" s="161"/>
      <c r="M39" s="161"/>
      <c r="N39" s="161"/>
      <c r="O39" s="161"/>
    </row>
    <row r="40" spans="2:15" ht="41.25" customHeight="1" x14ac:dyDescent="0.2">
      <c r="B40" s="510"/>
      <c r="C40" s="510"/>
      <c r="D40" s="510"/>
      <c r="E40" s="510"/>
      <c r="F40" s="510"/>
      <c r="G40" s="510"/>
      <c r="H40" s="510"/>
    </row>
  </sheetData>
  <mergeCells count="11">
    <mergeCell ref="B1:C1"/>
    <mergeCell ref="D1:H1"/>
    <mergeCell ref="B2:C2"/>
    <mergeCell ref="D2:H4"/>
    <mergeCell ref="B3:C3"/>
    <mergeCell ref="B4:C4"/>
    <mergeCell ref="B5:C5"/>
    <mergeCell ref="D5:H5"/>
    <mergeCell ref="B6:C6"/>
    <mergeCell ref="D6:H6"/>
    <mergeCell ref="B40:H40"/>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8C738-157C-47B4-8746-AB3E80DA00DE}">
  <sheetPr>
    <tabColor rgb="FFA4CCCC"/>
    <pageSetUpPr autoPageBreaks="0"/>
  </sheetPr>
  <dimension ref="B1:O24"/>
  <sheetViews>
    <sheetView workbookViewId="0">
      <selection activeCell="I23" sqref="I23"/>
    </sheetView>
  </sheetViews>
  <sheetFormatPr defaultColWidth="25.5703125" defaultRowHeight="12.75" x14ac:dyDescent="0.2"/>
  <cols>
    <col min="1" max="1" width="2.42578125" style="2" customWidth="1"/>
    <col min="2" max="2" width="29.42578125" style="2" customWidth="1"/>
    <col min="3" max="6" width="18.28515625" style="2" customWidth="1"/>
    <col min="7" max="7" width="10.28515625" style="2" bestFit="1" customWidth="1"/>
    <col min="8" max="8" width="10.7109375" style="2" bestFit="1" customWidth="1"/>
    <col min="9" max="9" width="10.28515625" style="2" bestFit="1" customWidth="1"/>
    <col min="10" max="10" width="15.5703125" style="2" bestFit="1"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Indice!B32</f>
        <v>T.4.3</v>
      </c>
      <c r="E1" s="538"/>
      <c r="F1" s="538"/>
      <c r="G1" s="539"/>
      <c r="H1" s="368"/>
    </row>
    <row r="2" spans="2:15" x14ac:dyDescent="0.2">
      <c r="B2" s="540" t="s">
        <v>839</v>
      </c>
      <c r="C2" s="540"/>
      <c r="D2" s="611" t="str">
        <f>Indice!D32</f>
        <v>La ripartizione delle spese nelle biblioteche civiche</v>
      </c>
      <c r="E2" s="611"/>
      <c r="F2" s="611"/>
      <c r="G2" s="611"/>
    </row>
    <row r="3" spans="2:15" x14ac:dyDescent="0.2">
      <c r="B3" s="521" t="str">
        <f>Indice!F32</f>
        <v>Piemonte</v>
      </c>
      <c r="C3" s="521"/>
      <c r="D3" s="611"/>
      <c r="E3" s="611"/>
      <c r="F3" s="611"/>
      <c r="G3" s="611"/>
    </row>
    <row r="4" spans="2:15" x14ac:dyDescent="0.2">
      <c r="B4" s="521" t="str">
        <f>Indice!E32</f>
        <v>Spese</v>
      </c>
      <c r="C4" s="521"/>
      <c r="D4" s="611"/>
      <c r="E4" s="611"/>
      <c r="F4" s="611"/>
      <c r="G4" s="611"/>
      <c r="H4" s="9"/>
      <c r="I4" s="9"/>
      <c r="J4" s="9"/>
    </row>
    <row r="5" spans="2:15" ht="27.75" customHeight="1" x14ac:dyDescent="0.2">
      <c r="B5" s="521" t="str">
        <f>Indice!G32</f>
        <v>Totale Piemonte</v>
      </c>
      <c r="C5" s="521"/>
      <c r="D5" s="625" t="s">
        <v>929</v>
      </c>
      <c r="E5" s="625"/>
      <c r="F5" s="625"/>
      <c r="G5" s="625"/>
      <c r="H5" s="10"/>
      <c r="I5" s="10"/>
      <c r="J5" s="10"/>
      <c r="O5" s="11"/>
    </row>
    <row r="6" spans="2:15" ht="14.45" customHeight="1" x14ac:dyDescent="0.2">
      <c r="B6" s="525" t="str">
        <f>Indice!H32</f>
        <v>2022|</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14.45" customHeight="1" x14ac:dyDescent="0.2">
      <c r="B9" s="634" t="s">
        <v>859</v>
      </c>
      <c r="C9" s="636">
        <v>2019</v>
      </c>
      <c r="D9" s="632">
        <v>2020</v>
      </c>
      <c r="E9" s="632">
        <v>2021</v>
      </c>
      <c r="F9" s="632">
        <v>2022</v>
      </c>
      <c r="G9" s="629" t="s">
        <v>863</v>
      </c>
      <c r="H9" s="630"/>
      <c r="I9" s="630"/>
      <c r="J9" s="631"/>
    </row>
    <row r="10" spans="2:15" s="215" customFormat="1" ht="13.5" thickBot="1" x14ac:dyDescent="0.25">
      <c r="B10" s="635"/>
      <c r="C10" s="637"/>
      <c r="D10" s="633"/>
      <c r="E10" s="633"/>
      <c r="F10" s="633"/>
      <c r="G10" s="327">
        <v>2019</v>
      </c>
      <c r="H10" s="327">
        <v>2020</v>
      </c>
      <c r="I10" s="327">
        <v>2021</v>
      </c>
      <c r="J10" s="328">
        <v>2022</v>
      </c>
    </row>
    <row r="11" spans="2:15" ht="30.75" customHeight="1" thickTop="1" x14ac:dyDescent="0.2">
      <c r="B11" s="406" t="s">
        <v>850</v>
      </c>
      <c r="C11" s="407">
        <v>1824898.98</v>
      </c>
      <c r="D11" s="408">
        <v>2459988.7200000002</v>
      </c>
      <c r="E11" s="408">
        <v>2693132.6</v>
      </c>
      <c r="F11" s="408">
        <v>2604827.09</v>
      </c>
      <c r="G11" s="413">
        <v>7.0968733274599516E-2</v>
      </c>
      <c r="H11" s="413">
        <v>9.4738615452446245E-2</v>
      </c>
      <c r="I11" s="413">
        <v>0.14817929257280163</v>
      </c>
      <c r="J11" s="413">
        <v>0.12660154716883884</v>
      </c>
    </row>
    <row r="12" spans="2:15" ht="15" customHeight="1" x14ac:dyDescent="0.2">
      <c r="B12" s="350" t="s">
        <v>919</v>
      </c>
      <c r="C12" s="348">
        <v>1584624.16</v>
      </c>
      <c r="D12" s="329">
        <v>1541870.2</v>
      </c>
      <c r="E12" s="329">
        <v>1562436.88</v>
      </c>
      <c r="F12" s="329">
        <v>1614364.64</v>
      </c>
      <c r="G12" s="34">
        <v>6.1624654615964718E-2</v>
      </c>
      <c r="H12" s="34">
        <v>5.9380210473235974E-2</v>
      </c>
      <c r="I12" s="34">
        <v>8.5967097040842086E-2</v>
      </c>
      <c r="J12" s="34">
        <v>7.8462429196659467E-2</v>
      </c>
    </row>
    <row r="13" spans="2:15" x14ac:dyDescent="0.2">
      <c r="B13" s="350" t="s">
        <v>920</v>
      </c>
      <c r="C13" s="348">
        <v>178413.58</v>
      </c>
      <c r="D13" s="329" t="s">
        <v>18</v>
      </c>
      <c r="E13" s="329">
        <v>129161.68</v>
      </c>
      <c r="F13" s="329">
        <v>78211.210000000006</v>
      </c>
      <c r="G13" s="34">
        <v>6.9383488677200221E-3</v>
      </c>
      <c r="H13" s="34" t="s">
        <v>18</v>
      </c>
      <c r="I13" s="34">
        <v>7.1066260792040396E-3</v>
      </c>
      <c r="J13" s="34">
        <v>3.8012735010165151E-3</v>
      </c>
    </row>
    <row r="14" spans="2:15" ht="33" customHeight="1" x14ac:dyDescent="0.2">
      <c r="B14" s="411" t="s">
        <v>921</v>
      </c>
      <c r="C14" s="348" t="s">
        <v>18</v>
      </c>
      <c r="D14" s="329">
        <v>915173.85</v>
      </c>
      <c r="E14" s="329">
        <v>944814.2</v>
      </c>
      <c r="F14" s="329">
        <v>916040.41</v>
      </c>
      <c r="G14" s="34" t="s">
        <v>18</v>
      </c>
      <c r="H14" s="34">
        <v>3.5245000410930628E-2</v>
      </c>
      <c r="I14" s="34">
        <v>5.1984777789529382E-2</v>
      </c>
      <c r="J14" s="34">
        <v>4.4522008244001127E-2</v>
      </c>
    </row>
    <row r="15" spans="2:15" ht="15" customHeight="1" x14ac:dyDescent="0.2">
      <c r="B15" s="412" t="s">
        <v>852</v>
      </c>
      <c r="C15" s="409">
        <v>23304848.09</v>
      </c>
      <c r="D15" s="410">
        <v>22930036.23</v>
      </c>
      <c r="E15" s="410">
        <v>14860499.75</v>
      </c>
      <c r="F15" s="410">
        <v>16620100.609999999</v>
      </c>
      <c r="G15" s="414">
        <v>0.90630526195168903</v>
      </c>
      <c r="H15" s="414">
        <v>0.88307717309558642</v>
      </c>
      <c r="I15" s="414">
        <v>0.81764200553411126</v>
      </c>
      <c r="J15" s="414">
        <v>0.80778123792000411</v>
      </c>
    </row>
    <row r="16" spans="2:15" ht="36" customHeight="1" x14ac:dyDescent="0.2">
      <c r="B16" s="411" t="s">
        <v>922</v>
      </c>
      <c r="C16" s="348">
        <v>584379.36</v>
      </c>
      <c r="D16" s="329">
        <v>576036.6</v>
      </c>
      <c r="E16" s="329">
        <v>621191.9</v>
      </c>
      <c r="F16" s="329">
        <v>803756.67</v>
      </c>
      <c r="G16" s="415">
        <v>2.2726004773711461E-2</v>
      </c>
      <c r="H16" s="415">
        <v>2.2184211451967382E-2</v>
      </c>
      <c r="I16" s="415">
        <v>3.4178701893087082E-2</v>
      </c>
      <c r="J16" s="415">
        <v>3.9064718867490675E-2</v>
      </c>
    </row>
    <row r="17" spans="2:10" ht="15" customHeight="1" x14ac:dyDescent="0.2">
      <c r="B17" s="351" t="s">
        <v>862</v>
      </c>
      <c r="C17" s="349">
        <v>25714126.43</v>
      </c>
      <c r="D17" s="346">
        <v>25966061.550000001</v>
      </c>
      <c r="E17" s="346">
        <v>18174824.25</v>
      </c>
      <c r="F17" s="361">
        <v>20575002.030000001</v>
      </c>
      <c r="G17" s="416">
        <v>1</v>
      </c>
      <c r="H17" s="416">
        <v>1</v>
      </c>
      <c r="I17" s="416">
        <v>1</v>
      </c>
      <c r="J17" s="416">
        <v>1</v>
      </c>
    </row>
    <row r="19" spans="2:10" x14ac:dyDescent="0.2">
      <c r="J19" s="54"/>
    </row>
    <row r="20" spans="2:10" x14ac:dyDescent="0.2">
      <c r="J20" s="54"/>
    </row>
    <row r="21" spans="2:10" x14ac:dyDescent="0.2">
      <c r="J21" s="54"/>
    </row>
    <row r="22" spans="2:10" x14ac:dyDescent="0.2">
      <c r="J22" s="54"/>
    </row>
    <row r="23" spans="2:10" x14ac:dyDescent="0.2">
      <c r="J23" s="54"/>
    </row>
    <row r="24" spans="2:10" x14ac:dyDescent="0.2">
      <c r="J24" s="54"/>
    </row>
  </sheetData>
  <mergeCells count="16">
    <mergeCell ref="B1:C1"/>
    <mergeCell ref="D1:G1"/>
    <mergeCell ref="B2:C2"/>
    <mergeCell ref="D2:G4"/>
    <mergeCell ref="B3:C3"/>
    <mergeCell ref="B4:C4"/>
    <mergeCell ref="B5:C5"/>
    <mergeCell ref="D5:G5"/>
    <mergeCell ref="B6:C6"/>
    <mergeCell ref="D6:G6"/>
    <mergeCell ref="B9:B10"/>
    <mergeCell ref="C9:C10"/>
    <mergeCell ref="D9:D10"/>
    <mergeCell ref="E9:E10"/>
    <mergeCell ref="F9:F10"/>
    <mergeCell ref="G9:J9"/>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06B82-723B-424D-87BB-3E3D6C67E1B6}">
  <sheetPr>
    <tabColor rgb="FFA4CCCC"/>
    <pageSetUpPr autoPageBreaks="0"/>
  </sheetPr>
  <dimension ref="B1:O16"/>
  <sheetViews>
    <sheetView workbookViewId="0">
      <selection activeCell="I23" sqref="I23"/>
    </sheetView>
  </sheetViews>
  <sheetFormatPr defaultColWidth="25.5703125" defaultRowHeight="12.75" x14ac:dyDescent="0.2"/>
  <cols>
    <col min="1" max="1" width="2.42578125" style="2" customWidth="1"/>
    <col min="2" max="2" width="29.42578125" style="2" customWidth="1"/>
    <col min="3" max="6" width="18.28515625" style="2" customWidth="1"/>
    <col min="7" max="7" width="10.28515625" style="2" bestFit="1" customWidth="1"/>
    <col min="8" max="8" width="10.7109375" style="2" bestFit="1" customWidth="1"/>
    <col min="9" max="9" width="10.28515625" style="2" bestFit="1" customWidth="1"/>
    <col min="10" max="10" width="15.5703125" style="2" bestFit="1"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Indice!B34</f>
        <v>T.4.4</v>
      </c>
      <c r="E1" s="538"/>
      <c r="F1" s="538"/>
      <c r="G1" s="539"/>
      <c r="H1" s="368"/>
    </row>
    <row r="2" spans="2:15" x14ac:dyDescent="0.2">
      <c r="B2" s="540" t="s">
        <v>839</v>
      </c>
      <c r="C2" s="540"/>
      <c r="D2" s="611" t="str">
        <f>Indice!D34</f>
        <v>La ripartizione percentuale dei contributi dati alle biblioteche per l’incremento del patrimonio librario e documentario</v>
      </c>
      <c r="E2" s="611"/>
      <c r="F2" s="611"/>
      <c r="G2" s="611"/>
    </row>
    <row r="3" spans="2:15" x14ac:dyDescent="0.2">
      <c r="B3" s="521" t="str">
        <f>Indice!F34</f>
        <v>Piemonte</v>
      </c>
      <c r="C3" s="521"/>
      <c r="D3" s="611"/>
      <c r="E3" s="611"/>
      <c r="F3" s="611"/>
      <c r="G3" s="611"/>
    </row>
    <row r="4" spans="2:15" x14ac:dyDescent="0.2">
      <c r="B4" s="521" t="str">
        <f>Indice!E34</f>
        <v>Spese</v>
      </c>
      <c r="C4" s="521"/>
      <c r="D4" s="611"/>
      <c r="E4" s="611"/>
      <c r="F4" s="611"/>
      <c r="G4" s="611"/>
      <c r="H4" s="9"/>
      <c r="I4" s="9"/>
      <c r="J4" s="9"/>
    </row>
    <row r="5" spans="2:15" ht="27.75" customHeight="1" x14ac:dyDescent="0.2">
      <c r="B5" s="521" t="str">
        <f>Indice!G34</f>
        <v>Totale Piemonte</v>
      </c>
      <c r="C5" s="521"/>
      <c r="D5" s="625" t="s">
        <v>929</v>
      </c>
      <c r="E5" s="625"/>
      <c r="F5" s="625"/>
      <c r="G5" s="625"/>
      <c r="H5" s="10"/>
      <c r="I5" s="10"/>
      <c r="J5" s="10"/>
      <c r="O5" s="11"/>
    </row>
    <row r="6" spans="2:15" ht="14.45" customHeight="1" x14ac:dyDescent="0.2">
      <c r="B6" s="525" t="str">
        <f>Indice!H34</f>
        <v>2019|2020|2021|2022|</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14.45" customHeight="1" x14ac:dyDescent="0.2">
      <c r="B9" s="634" t="s">
        <v>859</v>
      </c>
      <c r="C9" s="636">
        <v>2019</v>
      </c>
      <c r="D9" s="632">
        <v>2020</v>
      </c>
      <c r="E9" s="632">
        <v>2021</v>
      </c>
      <c r="F9" s="532">
        <v>2022</v>
      </c>
      <c r="G9" s="426"/>
      <c r="H9" s="426"/>
      <c r="I9" s="426"/>
      <c r="J9" s="426"/>
      <c r="K9" s="426"/>
    </row>
    <row r="10" spans="2:15" s="215" customFormat="1" ht="13.5" thickBot="1" x14ac:dyDescent="0.25">
      <c r="B10" s="635"/>
      <c r="C10" s="637"/>
      <c r="D10" s="633"/>
      <c r="E10" s="633"/>
      <c r="F10" s="533"/>
      <c r="G10" s="426"/>
      <c r="H10" s="426"/>
      <c r="I10" s="426"/>
      <c r="J10" s="426"/>
      <c r="K10" s="426"/>
    </row>
    <row r="11" spans="2:15" ht="23.25" customHeight="1" thickTop="1" x14ac:dyDescent="0.2">
      <c r="B11" s="427" t="s">
        <v>860</v>
      </c>
      <c r="C11" s="428">
        <v>0.87</v>
      </c>
      <c r="D11" s="358">
        <v>0.63</v>
      </c>
      <c r="E11" s="358">
        <v>0.57999999999999996</v>
      </c>
      <c r="F11" s="359">
        <v>0.62</v>
      </c>
      <c r="G11" s="426"/>
      <c r="H11" s="426"/>
      <c r="I11" s="426"/>
      <c r="J11" s="426"/>
      <c r="K11" s="426"/>
    </row>
    <row r="12" spans="2:15" ht="23.25" customHeight="1" x14ac:dyDescent="0.2">
      <c r="B12" s="355" t="s">
        <v>861</v>
      </c>
      <c r="C12" s="338">
        <v>0.1</v>
      </c>
      <c r="D12" s="339" t="s">
        <v>18</v>
      </c>
      <c r="E12" s="339">
        <v>0.05</v>
      </c>
      <c r="F12" s="352">
        <v>0.03</v>
      </c>
      <c r="G12" s="426"/>
      <c r="H12" s="426"/>
      <c r="I12" s="426"/>
      <c r="J12" s="426"/>
      <c r="K12" s="426"/>
    </row>
    <row r="13" spans="2:15" ht="23.25" customHeight="1" x14ac:dyDescent="0.2">
      <c r="B13" s="355" t="s">
        <v>927</v>
      </c>
      <c r="C13" s="338" t="s">
        <v>18</v>
      </c>
      <c r="D13" s="339">
        <v>0.37</v>
      </c>
      <c r="E13" s="339">
        <v>0.35</v>
      </c>
      <c r="F13" s="352">
        <v>0.32</v>
      </c>
      <c r="G13" s="426"/>
      <c r="H13" s="426"/>
      <c r="I13" s="426"/>
      <c r="J13" s="426"/>
      <c r="K13" s="426"/>
    </row>
    <row r="14" spans="2:15" ht="23.25" customHeight="1" x14ac:dyDescent="0.2">
      <c r="B14" s="429" t="s">
        <v>928</v>
      </c>
      <c r="C14" s="341">
        <v>0.03</v>
      </c>
      <c r="D14" s="342">
        <v>1E-3</v>
      </c>
      <c r="E14" s="342">
        <v>0.02</v>
      </c>
      <c r="F14" s="430">
        <v>0.03</v>
      </c>
      <c r="G14" s="426"/>
      <c r="H14" s="426"/>
      <c r="I14" s="426"/>
      <c r="J14" s="426"/>
      <c r="K14" s="426"/>
    </row>
    <row r="16" spans="2:15" x14ac:dyDescent="0.2">
      <c r="J16" s="54"/>
    </row>
  </sheetData>
  <mergeCells count="15">
    <mergeCell ref="B1:C1"/>
    <mergeCell ref="D1:G1"/>
    <mergeCell ref="B2:C2"/>
    <mergeCell ref="D2:G4"/>
    <mergeCell ref="B3:C3"/>
    <mergeCell ref="B4:C4"/>
    <mergeCell ref="B5:C5"/>
    <mergeCell ref="D5:G5"/>
    <mergeCell ref="B6:C6"/>
    <mergeCell ref="D6:G6"/>
    <mergeCell ref="B9:B10"/>
    <mergeCell ref="C9:C10"/>
    <mergeCell ref="D9:D10"/>
    <mergeCell ref="E9:E10"/>
    <mergeCell ref="F9:F10"/>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108A9-445B-4B23-A08B-B605D99D9213}">
  <sheetPr>
    <tabColor rgb="FFA4CCCC"/>
    <pageSetUpPr autoPageBreaks="0"/>
  </sheetPr>
  <dimension ref="B1:O17"/>
  <sheetViews>
    <sheetView workbookViewId="0">
      <selection activeCell="I23" sqref="I23"/>
    </sheetView>
  </sheetViews>
  <sheetFormatPr defaultColWidth="25.5703125" defaultRowHeight="12.75" x14ac:dyDescent="0.2"/>
  <cols>
    <col min="1" max="1" width="2.42578125" style="2" customWidth="1"/>
    <col min="2" max="2" width="19" style="2" customWidth="1"/>
    <col min="3" max="6" width="18.28515625" style="2" customWidth="1"/>
    <col min="7" max="7" width="10.28515625" style="2" bestFit="1" customWidth="1"/>
    <col min="8" max="8" width="10.7109375" style="2" bestFit="1" customWidth="1"/>
    <col min="9" max="9" width="10.28515625" style="2" bestFit="1" customWidth="1"/>
    <col min="10" max="10" width="15.5703125" style="2" bestFit="1"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Indice!B35</f>
        <v>T.4.5</v>
      </c>
      <c r="E1" s="538"/>
      <c r="F1" s="538"/>
      <c r="G1" s="539"/>
      <c r="H1" s="368"/>
    </row>
    <row r="2" spans="2:15" x14ac:dyDescent="0.2">
      <c r="B2" s="540" t="s">
        <v>839</v>
      </c>
      <c r="C2" s="540"/>
      <c r="D2" s="611" t="str">
        <f>Indice!D35</f>
        <v>La ripartizione del contributo ministeriale dato a 544 biblioteche in Piemonte per provincia</v>
      </c>
      <c r="E2" s="611"/>
      <c r="F2" s="611"/>
      <c r="G2" s="611"/>
    </row>
    <row r="3" spans="2:15" x14ac:dyDescent="0.2">
      <c r="B3" s="521" t="str">
        <f>Indice!F35</f>
        <v>Piemonte</v>
      </c>
      <c r="C3" s="521"/>
      <c r="D3" s="611"/>
      <c r="E3" s="611"/>
      <c r="F3" s="611"/>
      <c r="G3" s="611"/>
    </row>
    <row r="4" spans="2:15" x14ac:dyDescent="0.2">
      <c r="B4" s="521" t="str">
        <f>Indice!E35</f>
        <v>Contributo MiC</v>
      </c>
      <c r="C4" s="521"/>
      <c r="D4" s="611"/>
      <c r="E4" s="611"/>
      <c r="F4" s="611"/>
      <c r="G4" s="611"/>
      <c r="H4" s="9"/>
      <c r="I4" s="9"/>
      <c r="J4" s="9"/>
    </row>
    <row r="5" spans="2:15" ht="27.75" customHeight="1" x14ac:dyDescent="0.2">
      <c r="B5" s="521" t="str">
        <f>Indice!G35</f>
        <v>Provincia</v>
      </c>
      <c r="C5" s="521"/>
      <c r="D5" s="625" t="s">
        <v>940</v>
      </c>
      <c r="E5" s="625"/>
      <c r="F5" s="625"/>
      <c r="G5" s="625"/>
      <c r="H5" s="10"/>
      <c r="I5" s="10"/>
      <c r="J5" s="10"/>
      <c r="O5" s="11"/>
    </row>
    <row r="6" spans="2:15" ht="14.45" customHeight="1" x14ac:dyDescent="0.2">
      <c r="B6" s="525" t="str">
        <f>Indice!H35</f>
        <v>2022|</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29.25" customHeight="1" thickBot="1" x14ac:dyDescent="0.25">
      <c r="B9" s="366" t="s">
        <v>100</v>
      </c>
      <c r="C9" s="437" t="s">
        <v>939</v>
      </c>
      <c r="D9" s="426"/>
      <c r="E9" s="426"/>
      <c r="F9" s="426"/>
      <c r="G9" s="426"/>
      <c r="H9" s="426"/>
      <c r="I9" s="426"/>
      <c r="J9" s="426"/>
      <c r="K9" s="426"/>
    </row>
    <row r="10" spans="2:15" ht="23.25" customHeight="1" thickTop="1" x14ac:dyDescent="0.2">
      <c r="B10" s="427" t="s">
        <v>826</v>
      </c>
      <c r="C10" s="434">
        <v>300012.40000000002</v>
      </c>
      <c r="D10" s="426"/>
      <c r="E10" s="426"/>
      <c r="F10" s="426"/>
      <c r="G10" s="426"/>
      <c r="H10" s="426"/>
      <c r="I10" s="426"/>
      <c r="J10" s="426"/>
      <c r="K10" s="426"/>
    </row>
    <row r="11" spans="2:15" ht="23.25" customHeight="1" x14ac:dyDescent="0.2">
      <c r="B11" s="355" t="s">
        <v>827</v>
      </c>
      <c r="C11" s="435">
        <v>147823.18</v>
      </c>
      <c r="D11" s="426"/>
      <c r="E11" s="426"/>
      <c r="F11" s="426"/>
      <c r="G11" s="426"/>
      <c r="H11" s="426"/>
      <c r="I11" s="426"/>
      <c r="J11" s="426"/>
      <c r="K11" s="426"/>
    </row>
    <row r="12" spans="2:15" ht="23.25" customHeight="1" x14ac:dyDescent="0.2">
      <c r="B12" s="355" t="s">
        <v>828</v>
      </c>
      <c r="C12" s="435">
        <v>136596.13</v>
      </c>
      <c r="D12" s="426"/>
      <c r="E12" s="426"/>
      <c r="F12" s="426"/>
      <c r="G12" s="426"/>
      <c r="H12" s="426"/>
      <c r="I12" s="426"/>
      <c r="J12" s="426"/>
      <c r="K12" s="426"/>
    </row>
    <row r="13" spans="2:15" ht="23.25" customHeight="1" x14ac:dyDescent="0.2">
      <c r="B13" s="355" t="s">
        <v>829</v>
      </c>
      <c r="C13" s="435">
        <v>519564.14</v>
      </c>
      <c r="D13" s="426"/>
      <c r="E13" s="426"/>
      <c r="F13" s="426"/>
      <c r="G13" s="426"/>
      <c r="H13" s="426"/>
      <c r="I13" s="426"/>
      <c r="J13" s="426"/>
      <c r="K13" s="426"/>
    </row>
    <row r="14" spans="2:15" ht="23.25" customHeight="1" x14ac:dyDescent="0.2">
      <c r="B14" s="355" t="s">
        <v>830</v>
      </c>
      <c r="C14" s="435">
        <v>192731.5</v>
      </c>
      <c r="D14" s="426"/>
      <c r="E14" s="426"/>
      <c r="F14" s="426"/>
      <c r="G14" s="426"/>
      <c r="H14" s="426"/>
      <c r="I14" s="426"/>
      <c r="J14" s="426"/>
      <c r="K14" s="426"/>
    </row>
    <row r="15" spans="2:15" ht="23.25" customHeight="1" x14ac:dyDescent="0.2">
      <c r="B15" s="355" t="s">
        <v>745</v>
      </c>
      <c r="C15" s="435">
        <v>1253690.1499999999</v>
      </c>
      <c r="D15" s="426"/>
      <c r="E15" s="426"/>
      <c r="F15" s="426"/>
      <c r="G15" s="426"/>
      <c r="H15" s="426"/>
      <c r="I15" s="426"/>
      <c r="J15" s="426"/>
      <c r="K15" s="426"/>
    </row>
    <row r="16" spans="2:15" ht="23.25" customHeight="1" x14ac:dyDescent="0.2">
      <c r="B16" s="355" t="s">
        <v>831</v>
      </c>
      <c r="C16" s="435">
        <v>84826.83</v>
      </c>
      <c r="D16" s="426"/>
      <c r="E16" s="426"/>
      <c r="F16" s="426"/>
      <c r="G16" s="426"/>
      <c r="H16" s="426"/>
      <c r="I16" s="426"/>
      <c r="J16" s="426"/>
      <c r="K16" s="426"/>
    </row>
    <row r="17" spans="2:11" ht="23.25" customHeight="1" x14ac:dyDescent="0.2">
      <c r="B17" s="429" t="s">
        <v>832</v>
      </c>
      <c r="C17" s="436">
        <v>127240.19</v>
      </c>
      <c r="D17" s="426"/>
      <c r="E17" s="426"/>
      <c r="F17" s="426"/>
      <c r="G17" s="426"/>
      <c r="H17" s="426"/>
      <c r="I17" s="426"/>
      <c r="J17" s="426"/>
      <c r="K17" s="426"/>
    </row>
  </sheetData>
  <mergeCells count="10">
    <mergeCell ref="B5:C5"/>
    <mergeCell ref="D5:G5"/>
    <mergeCell ref="B6:C6"/>
    <mergeCell ref="D6:G6"/>
    <mergeCell ref="B1:C1"/>
    <mergeCell ref="D1:G1"/>
    <mergeCell ref="B2:C2"/>
    <mergeCell ref="D2:G4"/>
    <mergeCell ref="B3:C3"/>
    <mergeCell ref="B4:C4"/>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9773D-1821-4212-ACA6-9EF33B62DC06}">
  <sheetPr>
    <tabColor rgb="FFA4CCCC"/>
    <pageSetUpPr autoPageBreaks="0"/>
  </sheetPr>
  <dimension ref="B1:O21"/>
  <sheetViews>
    <sheetView topLeftCell="E1" workbookViewId="0">
      <selection activeCell="I23" sqref="I23"/>
    </sheetView>
  </sheetViews>
  <sheetFormatPr defaultColWidth="25.5703125" defaultRowHeight="12.75" x14ac:dyDescent="0.2"/>
  <cols>
    <col min="1" max="1" width="2.42578125" style="2" customWidth="1"/>
    <col min="2" max="2" width="19" style="2" customWidth="1"/>
    <col min="3" max="6" width="18.28515625" style="2" customWidth="1"/>
    <col min="7" max="7" width="10.28515625" style="2" bestFit="1" customWidth="1"/>
    <col min="8" max="8" width="10.7109375" style="2" bestFit="1" customWidth="1"/>
    <col min="9" max="9" width="10.28515625" style="2" bestFit="1" customWidth="1"/>
    <col min="10" max="10" width="15.5703125" style="2" bestFit="1"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Indice!B36</f>
        <v>T.4.6</v>
      </c>
      <c r="E1" s="538"/>
      <c r="F1" s="538"/>
      <c r="G1" s="539"/>
      <c r="H1" s="368"/>
    </row>
    <row r="2" spans="2:15" x14ac:dyDescent="0.2">
      <c r="B2" s="540" t="s">
        <v>839</v>
      </c>
      <c r="C2" s="540"/>
      <c r="D2" s="611" t="str">
        <f>Indice!D36</f>
        <v>Il patrimonio delle biblioteche civiche e la sua fruizione. Un confronto tra alcuni indicatori</v>
      </c>
      <c r="E2" s="611"/>
      <c r="F2" s="611"/>
      <c r="G2" s="611"/>
    </row>
    <row r="3" spans="2:15" x14ac:dyDescent="0.2">
      <c r="B3" s="521" t="str">
        <f>Indice!F36</f>
        <v>Piemonte</v>
      </c>
      <c r="C3" s="521"/>
      <c r="D3" s="611"/>
      <c r="E3" s="611"/>
      <c r="F3" s="611"/>
      <c r="G3" s="611"/>
    </row>
    <row r="4" spans="2:15" x14ac:dyDescent="0.2">
      <c r="B4" s="521" t="str">
        <f>Indice!E36</f>
        <v>indice di impatto, indici di prestito, indice di fidelizzazione</v>
      </c>
      <c r="C4" s="521"/>
      <c r="D4" s="611"/>
      <c r="E4" s="611"/>
      <c r="F4" s="611"/>
      <c r="G4" s="611"/>
      <c r="H4" s="9"/>
      <c r="I4" s="9"/>
      <c r="J4" s="9"/>
    </row>
    <row r="5" spans="2:15" ht="27.75" customHeight="1" x14ac:dyDescent="0.2">
      <c r="B5" s="521" t="str">
        <f>Indice!G36</f>
        <v>Anno</v>
      </c>
      <c r="C5" s="521"/>
      <c r="D5" s="625" t="s">
        <v>929</v>
      </c>
      <c r="E5" s="625"/>
      <c r="F5" s="625"/>
      <c r="G5" s="625"/>
      <c r="H5" s="10"/>
      <c r="I5" s="10"/>
      <c r="J5" s="10"/>
      <c r="O5" s="11"/>
    </row>
    <row r="6" spans="2:15" ht="14.45" customHeight="1" x14ac:dyDescent="0.2">
      <c r="B6" s="525" t="str">
        <f>Indice!H36</f>
        <v>2019|2020|2021|2022|</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29.25" customHeight="1" x14ac:dyDescent="0.2">
      <c r="B9" s="450" t="s">
        <v>938</v>
      </c>
      <c r="C9" s="447" t="s">
        <v>941</v>
      </c>
      <c r="D9" s="438" t="s">
        <v>942</v>
      </c>
      <c r="E9" s="438" t="s">
        <v>943</v>
      </c>
      <c r="F9" s="439" t="s">
        <v>944</v>
      </c>
      <c r="G9" s="426"/>
      <c r="H9" s="426"/>
      <c r="I9" s="426"/>
      <c r="J9" s="426"/>
      <c r="K9" s="426"/>
    </row>
    <row r="10" spans="2:15" ht="23.25" customHeight="1" x14ac:dyDescent="0.2">
      <c r="B10" s="355">
        <v>2019</v>
      </c>
      <c r="C10" s="448">
        <v>2723577</v>
      </c>
      <c r="D10" s="441">
        <v>0.12</v>
      </c>
      <c r="E10" s="442">
        <v>0.89</v>
      </c>
      <c r="F10" s="443">
        <v>7.5</v>
      </c>
      <c r="G10" s="426"/>
      <c r="H10" s="426"/>
      <c r="I10" s="426"/>
      <c r="J10" s="426"/>
      <c r="K10" s="426"/>
    </row>
    <row r="11" spans="2:15" ht="23.25" customHeight="1" x14ac:dyDescent="0.2">
      <c r="B11" s="355">
        <v>2020</v>
      </c>
      <c r="C11" s="448">
        <v>2737403</v>
      </c>
      <c r="D11" s="441">
        <v>0.08</v>
      </c>
      <c r="E11" s="442">
        <v>0.41</v>
      </c>
      <c r="F11" s="443">
        <v>4.9800000000000004</v>
      </c>
      <c r="G11" s="426"/>
      <c r="H11" s="426"/>
      <c r="I11" s="426"/>
      <c r="J11" s="426"/>
      <c r="K11" s="426"/>
    </row>
    <row r="12" spans="2:15" ht="23.25" customHeight="1" x14ac:dyDescent="0.2">
      <c r="B12" s="355">
        <v>2021</v>
      </c>
      <c r="C12" s="448">
        <v>2739762</v>
      </c>
      <c r="D12" s="441">
        <v>0.08</v>
      </c>
      <c r="E12" s="442">
        <v>0.47</v>
      </c>
      <c r="F12" s="443">
        <v>5.9</v>
      </c>
      <c r="G12" s="426"/>
      <c r="H12" s="426"/>
      <c r="I12" s="426"/>
      <c r="J12" s="426"/>
      <c r="K12" s="426"/>
    </row>
    <row r="13" spans="2:15" ht="23.25" customHeight="1" x14ac:dyDescent="0.2">
      <c r="B13" s="429">
        <v>2022</v>
      </c>
      <c r="C13" s="449">
        <v>2729650</v>
      </c>
      <c r="D13" s="444">
        <v>0.08</v>
      </c>
      <c r="E13" s="445">
        <v>0.63</v>
      </c>
      <c r="F13" s="446">
        <v>7.71</v>
      </c>
      <c r="G13" s="426"/>
      <c r="H13" s="426"/>
      <c r="I13" s="426"/>
      <c r="J13" s="426"/>
      <c r="K13" s="426"/>
    </row>
    <row r="16" spans="2:15" x14ac:dyDescent="0.2">
      <c r="B16" s="158" t="s">
        <v>92</v>
      </c>
      <c r="C16" s="159"/>
      <c r="D16" s="159"/>
      <c r="E16" s="160"/>
      <c r="F16" s="159"/>
      <c r="G16" s="159"/>
      <c r="H16" s="159"/>
      <c r="I16" s="159"/>
      <c r="J16" s="159"/>
      <c r="K16" s="159"/>
    </row>
    <row r="17" spans="2:2" x14ac:dyDescent="0.2">
      <c r="B17" s="2" t="s">
        <v>945</v>
      </c>
    </row>
    <row r="18" spans="2:2" x14ac:dyDescent="0.2">
      <c r="B18" s="2" t="s">
        <v>946</v>
      </c>
    </row>
    <row r="19" spans="2:2" x14ac:dyDescent="0.2">
      <c r="B19" s="2" t="s">
        <v>947</v>
      </c>
    </row>
    <row r="20" spans="2:2" x14ac:dyDescent="0.2">
      <c r="B20" s="2" t="s">
        <v>948</v>
      </c>
    </row>
    <row r="21" spans="2:2" x14ac:dyDescent="0.2">
      <c r="B21" s="2" t="s">
        <v>949</v>
      </c>
    </row>
  </sheetData>
  <mergeCells count="10">
    <mergeCell ref="B5:C5"/>
    <mergeCell ref="D5:G5"/>
    <mergeCell ref="B6:C6"/>
    <mergeCell ref="D6:G6"/>
    <mergeCell ref="B1:C1"/>
    <mergeCell ref="D1:G1"/>
    <mergeCell ref="B2:C2"/>
    <mergeCell ref="D2:G4"/>
    <mergeCell ref="B3:C3"/>
    <mergeCell ref="B4:C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F6CF2-CD04-49A1-8EA2-292F002EC3A0}">
  <sheetPr>
    <tabColor rgb="FFA4CCCC"/>
    <pageSetUpPr autoPageBreaks="0"/>
  </sheetPr>
  <dimension ref="B1:O54"/>
  <sheetViews>
    <sheetView topLeftCell="A28" workbookViewId="0">
      <selection activeCell="A61" sqref="A55:XFD61"/>
    </sheetView>
  </sheetViews>
  <sheetFormatPr defaultColWidth="25.5703125" defaultRowHeight="12.75" x14ac:dyDescent="0.2"/>
  <cols>
    <col min="1" max="1" width="2.42578125" style="2" customWidth="1"/>
    <col min="2" max="2" width="19" style="2" customWidth="1"/>
    <col min="3" max="6" width="18.28515625" style="2" customWidth="1"/>
    <col min="7" max="7" width="10.28515625" style="2" bestFit="1" customWidth="1"/>
    <col min="8" max="8" width="10.7109375" style="2" bestFit="1" customWidth="1"/>
    <col min="9" max="9" width="10.28515625" style="2" bestFit="1" customWidth="1"/>
    <col min="10" max="10" width="15.5703125" style="2" bestFit="1"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Indice!B37</f>
        <v>T.4.7</v>
      </c>
      <c r="E1" s="538"/>
      <c r="F1" s="538"/>
      <c r="G1" s="539"/>
      <c r="H1" s="368"/>
    </row>
    <row r="2" spans="2:15" x14ac:dyDescent="0.2">
      <c r="B2" s="540" t="s">
        <v>839</v>
      </c>
      <c r="C2" s="540"/>
      <c r="D2" s="611" t="str">
        <f>Indice!D37</f>
        <v xml:space="preserve">I sistemi bibliotecari in Piemonte. Un confronto tra alcuni indicatori </v>
      </c>
      <c r="E2" s="611"/>
      <c r="F2" s="611"/>
      <c r="G2" s="611"/>
    </row>
    <row r="3" spans="2:15" x14ac:dyDescent="0.2">
      <c r="B3" s="521" t="str">
        <f>Indice!F37</f>
        <v>Piemonte</v>
      </c>
      <c r="C3" s="521"/>
      <c r="D3" s="611"/>
      <c r="E3" s="611"/>
      <c r="F3" s="611"/>
      <c r="G3" s="611"/>
    </row>
    <row r="4" spans="2:15" x14ac:dyDescent="0.2">
      <c r="B4" s="521" t="str">
        <f>Indice!E37</f>
        <v>indice di impatto, indici di prestito, indice di fidelizzazione</v>
      </c>
      <c r="C4" s="521"/>
      <c r="D4" s="611"/>
      <c r="E4" s="611"/>
      <c r="F4" s="611"/>
      <c r="G4" s="611"/>
      <c r="H4" s="9"/>
      <c r="I4" s="9"/>
      <c r="J4" s="9"/>
    </row>
    <row r="5" spans="2:15" ht="27.75" customHeight="1" x14ac:dyDescent="0.2">
      <c r="B5" s="521" t="str">
        <f>Indice!G37</f>
        <v>Sistemi Bibliotecari</v>
      </c>
      <c r="C5" s="521"/>
      <c r="D5" s="625" t="s">
        <v>929</v>
      </c>
      <c r="E5" s="625"/>
      <c r="F5" s="625"/>
      <c r="G5" s="625"/>
      <c r="H5" s="10"/>
      <c r="I5" s="10"/>
      <c r="J5" s="10"/>
      <c r="O5" s="11"/>
    </row>
    <row r="6" spans="2:15" ht="14.45" customHeight="1" x14ac:dyDescent="0.2">
      <c r="B6" s="525" t="str">
        <f>Indice!H37</f>
        <v>2022|</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29.25" customHeight="1" x14ac:dyDescent="0.2">
      <c r="B9" s="457" t="s">
        <v>938</v>
      </c>
      <c r="C9" s="458" t="s">
        <v>979</v>
      </c>
      <c r="D9" s="459" t="s">
        <v>980</v>
      </c>
      <c r="E9" s="460" t="s">
        <v>981</v>
      </c>
      <c r="F9" s="426"/>
      <c r="G9" s="426"/>
      <c r="H9" s="426"/>
      <c r="I9" s="426"/>
      <c r="J9" s="426"/>
      <c r="K9" s="426"/>
    </row>
    <row r="10" spans="2:15" ht="23.25" customHeight="1" x14ac:dyDescent="0.2">
      <c r="B10" s="433" t="s">
        <v>950</v>
      </c>
      <c r="C10" s="360">
        <v>0.06</v>
      </c>
      <c r="D10" s="455">
        <v>0.53</v>
      </c>
      <c r="E10" s="456">
        <v>8.7899999999999991</v>
      </c>
      <c r="F10" s="426"/>
      <c r="G10" s="426"/>
      <c r="H10" s="426"/>
      <c r="I10" s="426"/>
      <c r="J10" s="426"/>
      <c r="K10" s="426"/>
    </row>
    <row r="11" spans="2:15" ht="23.25" customHeight="1" x14ac:dyDescent="0.2">
      <c r="B11" s="390" t="s">
        <v>951</v>
      </c>
      <c r="C11" s="339">
        <v>0.18</v>
      </c>
      <c r="D11" s="442">
        <v>0.13</v>
      </c>
      <c r="E11" s="443">
        <v>0.7</v>
      </c>
      <c r="F11" s="426"/>
      <c r="G11" s="426"/>
      <c r="H11" s="426"/>
      <c r="I11" s="426"/>
      <c r="J11" s="426"/>
      <c r="K11" s="426"/>
    </row>
    <row r="12" spans="2:15" ht="23.25" customHeight="1" x14ac:dyDescent="0.2">
      <c r="B12" s="390" t="s">
        <v>952</v>
      </c>
      <c r="C12" s="339">
        <v>0.06</v>
      </c>
      <c r="D12" s="442">
        <v>0.91</v>
      </c>
      <c r="E12" s="443">
        <v>15.58</v>
      </c>
      <c r="F12" s="426"/>
      <c r="G12" s="426"/>
      <c r="H12" s="426"/>
      <c r="I12" s="426"/>
      <c r="J12" s="426"/>
      <c r="K12" s="426"/>
    </row>
    <row r="13" spans="2:15" ht="23.25" customHeight="1" x14ac:dyDescent="0.2">
      <c r="B13" s="390" t="s">
        <v>953</v>
      </c>
      <c r="C13" s="339">
        <v>7.0000000000000007E-2</v>
      </c>
      <c r="D13" s="442">
        <v>1.23</v>
      </c>
      <c r="E13" s="443">
        <v>18.48</v>
      </c>
      <c r="F13" s="426"/>
      <c r="G13" s="426"/>
      <c r="H13" s="426"/>
      <c r="I13" s="426"/>
      <c r="J13" s="426"/>
      <c r="K13" s="426"/>
    </row>
    <row r="14" spans="2:15" ht="23.25" customHeight="1" x14ac:dyDescent="0.2">
      <c r="B14" s="390" t="s">
        <v>954</v>
      </c>
      <c r="C14" s="339">
        <v>0.03</v>
      </c>
      <c r="D14" s="442">
        <v>0.31</v>
      </c>
      <c r="E14" s="443">
        <v>11.93</v>
      </c>
      <c r="F14" s="454"/>
      <c r="G14" s="426"/>
      <c r="H14" s="426"/>
      <c r="I14" s="426"/>
      <c r="J14" s="426"/>
      <c r="K14" s="426"/>
    </row>
    <row r="15" spans="2:15" ht="23.25" customHeight="1" x14ac:dyDescent="0.2">
      <c r="B15" s="390" t="s">
        <v>955</v>
      </c>
      <c r="C15" s="339">
        <v>0.08</v>
      </c>
      <c r="D15" s="442">
        <v>1.1599999999999999</v>
      </c>
      <c r="E15" s="443">
        <v>13.98</v>
      </c>
      <c r="F15" s="454"/>
      <c r="G15" s="426"/>
      <c r="H15" s="426"/>
      <c r="I15" s="426"/>
      <c r="J15" s="426"/>
      <c r="K15" s="426"/>
    </row>
    <row r="16" spans="2:15" ht="23.25" customHeight="1" x14ac:dyDescent="0.2">
      <c r="B16" s="390" t="s">
        <v>956</v>
      </c>
      <c r="C16" s="339">
        <v>0.13</v>
      </c>
      <c r="D16" s="442">
        <v>0.89</v>
      </c>
      <c r="E16" s="443">
        <v>6.82</v>
      </c>
      <c r="F16" s="454"/>
      <c r="G16" s="426"/>
      <c r="H16" s="426"/>
      <c r="I16" s="426"/>
      <c r="J16" s="426"/>
      <c r="K16" s="426"/>
    </row>
    <row r="17" spans="2:11" ht="23.25" customHeight="1" x14ac:dyDescent="0.2">
      <c r="B17" s="390" t="s">
        <v>957</v>
      </c>
      <c r="C17" s="339">
        <v>0.1</v>
      </c>
      <c r="D17" s="442">
        <v>0.68</v>
      </c>
      <c r="E17" s="443">
        <v>6.77</v>
      </c>
      <c r="F17" s="454"/>
      <c r="G17" s="426"/>
      <c r="H17" s="426"/>
      <c r="I17" s="426"/>
      <c r="J17" s="426"/>
      <c r="K17" s="426"/>
    </row>
    <row r="18" spans="2:11" ht="23.25" customHeight="1" x14ac:dyDescent="0.2">
      <c r="B18" s="390" t="s">
        <v>958</v>
      </c>
      <c r="C18" s="339">
        <v>0.17</v>
      </c>
      <c r="D18" s="442">
        <v>0.99</v>
      </c>
      <c r="E18" s="443">
        <v>5.71</v>
      </c>
      <c r="F18" s="454"/>
      <c r="G18" s="426"/>
      <c r="H18" s="426"/>
      <c r="I18" s="426"/>
      <c r="J18" s="426"/>
      <c r="K18" s="426"/>
    </row>
    <row r="19" spans="2:11" ht="23.25" customHeight="1" x14ac:dyDescent="0.2">
      <c r="B19" s="390" t="s">
        <v>959</v>
      </c>
      <c r="C19" s="339">
        <v>0.19</v>
      </c>
      <c r="D19" s="442">
        <v>1.52</v>
      </c>
      <c r="E19" s="443">
        <v>8.2200000000000006</v>
      </c>
      <c r="F19" s="454"/>
      <c r="G19" s="426"/>
      <c r="H19" s="426"/>
      <c r="I19" s="426"/>
      <c r="J19" s="426"/>
      <c r="K19" s="426"/>
    </row>
    <row r="20" spans="2:11" ht="23.25" customHeight="1" x14ac:dyDescent="0.2">
      <c r="B20" s="390" t="s">
        <v>960</v>
      </c>
      <c r="C20" s="339">
        <v>0.11</v>
      </c>
      <c r="D20" s="442">
        <v>0.75</v>
      </c>
      <c r="E20" s="443">
        <v>6.98</v>
      </c>
      <c r="F20" s="454"/>
      <c r="G20" s="426"/>
      <c r="H20" s="426"/>
      <c r="I20" s="426"/>
      <c r="J20" s="426"/>
      <c r="K20" s="426"/>
    </row>
    <row r="21" spans="2:11" ht="23.25" customHeight="1" x14ac:dyDescent="0.2">
      <c r="B21" s="390" t="s">
        <v>961</v>
      </c>
      <c r="C21" s="339">
        <v>0.02</v>
      </c>
      <c r="D21" s="442">
        <v>0.24</v>
      </c>
      <c r="E21" s="443">
        <v>9.76</v>
      </c>
      <c r="F21" s="454"/>
      <c r="G21" s="426"/>
      <c r="H21" s="426"/>
      <c r="I21" s="426"/>
      <c r="J21" s="426"/>
      <c r="K21" s="426"/>
    </row>
    <row r="22" spans="2:11" ht="23.25" customHeight="1" x14ac:dyDescent="0.2">
      <c r="B22" s="390" t="s">
        <v>962</v>
      </c>
      <c r="C22" s="339">
        <v>0.04</v>
      </c>
      <c r="D22" s="442">
        <v>0.26</v>
      </c>
      <c r="E22" s="443">
        <v>6.39</v>
      </c>
      <c r="F22" s="454"/>
      <c r="G22" s="426"/>
      <c r="H22" s="426"/>
      <c r="I22" s="426"/>
      <c r="J22" s="426"/>
      <c r="K22" s="426"/>
    </row>
    <row r="23" spans="2:11" ht="23.25" customHeight="1" x14ac:dyDescent="0.2">
      <c r="B23" s="390" t="s">
        <v>963</v>
      </c>
      <c r="C23" s="339">
        <v>0.08</v>
      </c>
      <c r="D23" s="442">
        <v>1.34</v>
      </c>
      <c r="E23" s="443">
        <v>16.98</v>
      </c>
      <c r="F23" s="454"/>
      <c r="G23" s="426"/>
      <c r="H23" s="426"/>
      <c r="I23" s="426"/>
      <c r="J23" s="426"/>
      <c r="K23" s="426"/>
    </row>
    <row r="24" spans="2:11" ht="23.25" customHeight="1" x14ac:dyDescent="0.2">
      <c r="B24" s="390" t="s">
        <v>964</v>
      </c>
      <c r="C24" s="339">
        <v>0.1</v>
      </c>
      <c r="D24" s="442">
        <v>0.82</v>
      </c>
      <c r="E24" s="443">
        <v>8.52</v>
      </c>
      <c r="F24" s="454"/>
      <c r="G24" s="426"/>
      <c r="H24" s="426"/>
      <c r="I24" s="426"/>
      <c r="J24" s="426"/>
      <c r="K24" s="426"/>
    </row>
    <row r="25" spans="2:11" ht="23.25" customHeight="1" x14ac:dyDescent="0.2">
      <c r="B25" s="390" t="s">
        <v>965</v>
      </c>
      <c r="C25" s="339">
        <v>0.01</v>
      </c>
      <c r="D25" s="442">
        <v>0.15</v>
      </c>
      <c r="E25" s="443">
        <v>10.45</v>
      </c>
      <c r="F25" s="454"/>
      <c r="G25" s="426"/>
      <c r="H25" s="426"/>
      <c r="I25" s="426"/>
      <c r="J25" s="426"/>
      <c r="K25" s="426"/>
    </row>
    <row r="26" spans="2:11" ht="23.25" customHeight="1" x14ac:dyDescent="0.2">
      <c r="B26" s="390" t="s">
        <v>966</v>
      </c>
      <c r="C26" s="339">
        <v>0.12</v>
      </c>
      <c r="D26" s="442">
        <v>1.05</v>
      </c>
      <c r="E26" s="443">
        <v>8.51</v>
      </c>
      <c r="F26" s="454"/>
      <c r="G26" s="426"/>
      <c r="H26" s="426"/>
      <c r="I26" s="426"/>
      <c r="J26" s="426"/>
      <c r="K26" s="426"/>
    </row>
    <row r="27" spans="2:11" ht="23.25" customHeight="1" x14ac:dyDescent="0.2">
      <c r="B27" s="390" t="s">
        <v>967</v>
      </c>
      <c r="C27" s="339">
        <v>0.17</v>
      </c>
      <c r="D27" s="442">
        <v>1.04</v>
      </c>
      <c r="E27" s="443">
        <v>6.12</v>
      </c>
      <c r="F27" s="454"/>
      <c r="G27" s="426"/>
      <c r="H27" s="426"/>
      <c r="I27" s="426"/>
      <c r="J27" s="426"/>
      <c r="K27" s="426"/>
    </row>
    <row r="28" spans="2:11" ht="23.25" customHeight="1" x14ac:dyDescent="0.2">
      <c r="B28" s="390" t="s">
        <v>968</v>
      </c>
      <c r="C28" s="339">
        <v>0.04</v>
      </c>
      <c r="D28" s="442">
        <v>0.63</v>
      </c>
      <c r="E28" s="443">
        <v>14.08</v>
      </c>
      <c r="F28" s="454"/>
      <c r="G28" s="426"/>
      <c r="H28" s="426"/>
      <c r="I28" s="426"/>
      <c r="J28" s="426"/>
      <c r="K28" s="426"/>
    </row>
    <row r="29" spans="2:11" ht="23.25" customHeight="1" x14ac:dyDescent="0.2">
      <c r="B29" s="390" t="s">
        <v>969</v>
      </c>
      <c r="C29" s="339">
        <v>0.03</v>
      </c>
      <c r="D29" s="442">
        <v>0.43</v>
      </c>
      <c r="E29" s="443">
        <v>14.76</v>
      </c>
      <c r="F29" s="454"/>
      <c r="G29" s="426"/>
      <c r="H29" s="426"/>
      <c r="I29" s="426"/>
      <c r="J29" s="426"/>
      <c r="K29" s="426"/>
    </row>
    <row r="30" spans="2:11" ht="23.25" customHeight="1" x14ac:dyDescent="0.2">
      <c r="B30" s="390" t="s">
        <v>970</v>
      </c>
      <c r="C30" s="339">
        <v>0.11</v>
      </c>
      <c r="D30" s="442">
        <v>1.3</v>
      </c>
      <c r="E30" s="443">
        <v>11.67</v>
      </c>
      <c r="F30" s="454"/>
      <c r="G30" s="426"/>
      <c r="H30" s="426"/>
      <c r="I30" s="426"/>
      <c r="J30" s="426"/>
      <c r="K30" s="426"/>
    </row>
    <row r="31" spans="2:11" ht="23.25" customHeight="1" x14ac:dyDescent="0.2">
      <c r="B31" s="390" t="s">
        <v>971</v>
      </c>
      <c r="C31" s="339">
        <v>0.04</v>
      </c>
      <c r="D31" s="442">
        <v>0.24</v>
      </c>
      <c r="E31" s="443">
        <v>6.31</v>
      </c>
      <c r="F31" s="454"/>
      <c r="G31" s="426"/>
      <c r="H31" s="426"/>
      <c r="I31" s="426"/>
      <c r="J31" s="426"/>
      <c r="K31" s="426"/>
    </row>
    <row r="32" spans="2:11" ht="23.25" customHeight="1" x14ac:dyDescent="0.2">
      <c r="B32" s="390" t="s">
        <v>972</v>
      </c>
      <c r="C32" s="339">
        <v>7.0000000000000007E-2</v>
      </c>
      <c r="D32" s="442">
        <v>0.81</v>
      </c>
      <c r="E32" s="443">
        <v>11.37</v>
      </c>
      <c r="F32" s="454"/>
      <c r="G32" s="426"/>
      <c r="H32" s="426"/>
      <c r="I32" s="426"/>
      <c r="J32" s="426"/>
      <c r="K32" s="426"/>
    </row>
    <row r="33" spans="2:11" ht="23.25" customHeight="1" x14ac:dyDescent="0.2">
      <c r="B33" s="390" t="s">
        <v>973</v>
      </c>
      <c r="C33" s="339" t="s">
        <v>18</v>
      </c>
      <c r="D33" s="442">
        <v>0.18</v>
      </c>
      <c r="E33" s="443" t="s">
        <v>18</v>
      </c>
      <c r="F33" s="454"/>
      <c r="G33" s="426"/>
      <c r="H33" s="426"/>
      <c r="I33" s="426"/>
      <c r="J33" s="426"/>
      <c r="K33" s="426"/>
    </row>
    <row r="34" spans="2:11" ht="23.25" customHeight="1" x14ac:dyDescent="0.2">
      <c r="B34" s="390" t="s">
        <v>974</v>
      </c>
      <c r="C34" s="339">
        <v>7.0000000000000007E-2</v>
      </c>
      <c r="D34" s="442">
        <v>0.57999999999999996</v>
      </c>
      <c r="E34" s="443">
        <v>7.95</v>
      </c>
      <c r="F34" s="454"/>
      <c r="G34" s="426"/>
      <c r="H34" s="426"/>
      <c r="I34" s="426"/>
      <c r="J34" s="426"/>
      <c r="K34" s="426"/>
    </row>
    <row r="35" spans="2:11" ht="23.25" customHeight="1" x14ac:dyDescent="0.2">
      <c r="B35" s="390" t="s">
        <v>975</v>
      </c>
      <c r="C35" s="339">
        <v>0.45</v>
      </c>
      <c r="D35" s="442">
        <v>1.35</v>
      </c>
      <c r="E35" s="443">
        <v>3</v>
      </c>
      <c r="F35" s="454"/>
      <c r="G35" s="426"/>
      <c r="H35" s="426"/>
      <c r="I35" s="426"/>
      <c r="J35" s="426"/>
      <c r="K35" s="426"/>
    </row>
    <row r="36" spans="2:11" ht="23.25" customHeight="1" x14ac:dyDescent="0.2">
      <c r="B36" s="390" t="s">
        <v>976</v>
      </c>
      <c r="C36" s="339">
        <v>0.04</v>
      </c>
      <c r="D36" s="442">
        <v>0.66</v>
      </c>
      <c r="E36" s="443">
        <v>15.57</v>
      </c>
      <c r="F36" s="454"/>
      <c r="G36" s="426"/>
      <c r="H36" s="426"/>
      <c r="I36" s="426"/>
      <c r="J36" s="426"/>
      <c r="K36" s="426"/>
    </row>
    <row r="37" spans="2:11" ht="23.25" customHeight="1" x14ac:dyDescent="0.2">
      <c r="B37" s="390" t="s">
        <v>977</v>
      </c>
      <c r="C37" s="339">
        <v>0.39</v>
      </c>
      <c r="D37" s="442">
        <v>0.44</v>
      </c>
      <c r="E37" s="443">
        <v>1.1499999999999999</v>
      </c>
      <c r="F37" s="454"/>
      <c r="G37" s="426"/>
      <c r="H37" s="426"/>
      <c r="I37" s="426"/>
      <c r="J37" s="426"/>
      <c r="K37" s="426"/>
    </row>
    <row r="38" spans="2:11" ht="23.25" customHeight="1" x14ac:dyDescent="0.2">
      <c r="B38" s="461" t="s">
        <v>978</v>
      </c>
      <c r="C38" s="347">
        <v>0.03</v>
      </c>
      <c r="D38" s="462">
        <v>0.47</v>
      </c>
      <c r="E38" s="463">
        <v>13.83</v>
      </c>
      <c r="F38" s="454"/>
      <c r="G38" s="426"/>
      <c r="H38" s="426"/>
      <c r="I38" s="426"/>
      <c r="J38" s="426"/>
      <c r="K38" s="426"/>
    </row>
    <row r="39" spans="2:11" ht="23.25" customHeight="1" x14ac:dyDescent="0.2">
      <c r="B39" s="464" t="s">
        <v>801</v>
      </c>
      <c r="C39" s="465">
        <v>0.08</v>
      </c>
      <c r="D39" s="466">
        <v>0.6</v>
      </c>
      <c r="E39" s="467">
        <v>7.7</v>
      </c>
      <c r="F39" s="454"/>
      <c r="G39" s="426"/>
      <c r="H39" s="426"/>
      <c r="I39" s="426"/>
      <c r="J39" s="426"/>
      <c r="K39" s="426"/>
    </row>
    <row r="40" spans="2:11" ht="23.25" customHeight="1" x14ac:dyDescent="0.2">
      <c r="B40" s="451"/>
      <c r="C40" s="452"/>
      <c r="D40" s="453"/>
      <c r="E40" s="454"/>
      <c r="F40" s="454"/>
      <c r="G40" s="426"/>
      <c r="H40" s="426"/>
      <c r="I40" s="426"/>
      <c r="J40" s="426"/>
      <c r="K40" s="426"/>
    </row>
    <row r="41" spans="2:11" ht="23.25" customHeight="1" x14ac:dyDescent="0.2">
      <c r="B41" s="451"/>
      <c r="C41" s="452"/>
      <c r="D41" s="453"/>
      <c r="E41" s="454"/>
      <c r="F41" s="454"/>
      <c r="G41" s="426"/>
      <c r="H41" s="426"/>
      <c r="I41" s="426"/>
      <c r="J41" s="426"/>
      <c r="K41" s="426"/>
    </row>
    <row r="42" spans="2:11" ht="23.25" customHeight="1" x14ac:dyDescent="0.2">
      <c r="B42" s="451"/>
      <c r="C42" s="452"/>
      <c r="D42" s="453"/>
      <c r="E42" s="454"/>
      <c r="F42" s="454"/>
      <c r="G42" s="426"/>
      <c r="H42" s="426"/>
      <c r="I42" s="426"/>
      <c r="J42" s="426"/>
      <c r="K42" s="426"/>
    </row>
    <row r="43" spans="2:11" ht="23.25" customHeight="1" x14ac:dyDescent="0.2">
      <c r="B43" s="451"/>
      <c r="C43" s="452"/>
      <c r="D43" s="453"/>
      <c r="E43" s="454"/>
      <c r="F43" s="454"/>
      <c r="G43" s="426"/>
      <c r="H43" s="426"/>
      <c r="I43" s="426"/>
      <c r="J43" s="426"/>
      <c r="K43" s="426"/>
    </row>
    <row r="44" spans="2:11" ht="23.25" customHeight="1" x14ac:dyDescent="0.2">
      <c r="B44" s="451"/>
      <c r="C44" s="452"/>
      <c r="D44" s="453"/>
      <c r="E44" s="454"/>
      <c r="F44" s="454"/>
      <c r="G44" s="426"/>
      <c r="H44" s="426"/>
      <c r="I44" s="426"/>
      <c r="J44" s="426"/>
      <c r="K44" s="426"/>
    </row>
    <row r="45" spans="2:11" ht="23.25" customHeight="1" x14ac:dyDescent="0.2">
      <c r="B45" s="451"/>
      <c r="C45" s="452"/>
      <c r="D45" s="453"/>
      <c r="E45" s="454"/>
      <c r="F45" s="454"/>
      <c r="G45" s="426"/>
      <c r="H45" s="426"/>
      <c r="I45" s="426"/>
      <c r="J45" s="426"/>
      <c r="K45" s="426"/>
    </row>
    <row r="46" spans="2:11" ht="23.25" customHeight="1" x14ac:dyDescent="0.2">
      <c r="B46" s="451"/>
      <c r="C46" s="452"/>
      <c r="D46" s="453"/>
      <c r="E46" s="454"/>
      <c r="F46" s="454"/>
      <c r="G46" s="426"/>
      <c r="H46" s="426"/>
      <c r="I46" s="426"/>
      <c r="J46" s="426"/>
      <c r="K46" s="426"/>
    </row>
    <row r="47" spans="2:11" ht="23.25" customHeight="1" x14ac:dyDescent="0.2">
      <c r="B47" s="451"/>
      <c r="C47" s="452"/>
      <c r="D47" s="453"/>
      <c r="E47" s="454"/>
      <c r="F47" s="454"/>
      <c r="G47" s="426"/>
      <c r="H47" s="426"/>
      <c r="I47" s="426"/>
      <c r="J47" s="426"/>
      <c r="K47" s="426"/>
    </row>
    <row r="48" spans="2:11" ht="23.25" customHeight="1" x14ac:dyDescent="0.2">
      <c r="B48" s="451"/>
      <c r="C48" s="452"/>
      <c r="D48" s="453"/>
      <c r="E48" s="454"/>
      <c r="F48" s="454"/>
      <c r="G48" s="426"/>
      <c r="H48" s="426"/>
      <c r="I48" s="426"/>
      <c r="J48" s="426"/>
      <c r="K48" s="426"/>
    </row>
    <row r="49" spans="2:11" ht="23.25" customHeight="1" x14ac:dyDescent="0.2">
      <c r="B49" s="451"/>
      <c r="C49" s="452"/>
      <c r="D49" s="453"/>
      <c r="E49" s="454"/>
      <c r="F49" s="454"/>
      <c r="G49" s="426"/>
      <c r="H49" s="426"/>
      <c r="I49" s="426"/>
      <c r="J49" s="426"/>
      <c r="K49" s="426"/>
    </row>
    <row r="50" spans="2:11" ht="23.25" customHeight="1" x14ac:dyDescent="0.2">
      <c r="B50" s="451"/>
      <c r="C50" s="452"/>
      <c r="D50" s="453"/>
      <c r="E50" s="454"/>
      <c r="F50" s="454"/>
      <c r="G50" s="426"/>
      <c r="H50" s="426"/>
      <c r="I50" s="426"/>
      <c r="J50" s="426"/>
      <c r="K50" s="426"/>
    </row>
    <row r="51" spans="2:11" ht="23.25" customHeight="1" x14ac:dyDescent="0.2">
      <c r="B51" s="451"/>
      <c r="C51" s="452"/>
      <c r="D51" s="453"/>
      <c r="E51" s="454"/>
      <c r="F51" s="454"/>
      <c r="G51" s="426"/>
      <c r="H51" s="426"/>
      <c r="I51" s="426"/>
      <c r="J51" s="426"/>
      <c r="K51" s="426"/>
    </row>
    <row r="52" spans="2:11" ht="23.25" customHeight="1" x14ac:dyDescent="0.2">
      <c r="B52" s="451"/>
      <c r="C52" s="452"/>
      <c r="D52" s="453"/>
      <c r="E52" s="454"/>
      <c r="F52" s="454"/>
      <c r="G52" s="426"/>
      <c r="H52" s="426"/>
      <c r="I52" s="426"/>
      <c r="J52" s="426"/>
      <c r="K52" s="426"/>
    </row>
    <row r="53" spans="2:11" ht="23.25" customHeight="1" x14ac:dyDescent="0.2">
      <c r="B53" s="451"/>
      <c r="C53" s="452"/>
      <c r="D53" s="453"/>
      <c r="E53" s="454"/>
      <c r="F53" s="454"/>
      <c r="G53" s="426"/>
      <c r="H53" s="426"/>
      <c r="I53" s="426"/>
      <c r="J53" s="426"/>
      <c r="K53" s="426"/>
    </row>
    <row r="54" spans="2:11" ht="23.25" customHeight="1" x14ac:dyDescent="0.2">
      <c r="B54" s="451"/>
      <c r="C54" s="452"/>
      <c r="D54" s="453"/>
      <c r="E54" s="454"/>
      <c r="F54" s="454"/>
      <c r="G54" s="426"/>
      <c r="H54" s="426"/>
      <c r="I54" s="426"/>
      <c r="J54" s="426"/>
      <c r="K54" s="426"/>
    </row>
  </sheetData>
  <mergeCells count="10">
    <mergeCell ref="B5:C5"/>
    <mergeCell ref="D5:G5"/>
    <mergeCell ref="B6:C6"/>
    <mergeCell ref="D6:G6"/>
    <mergeCell ref="B1:C1"/>
    <mergeCell ref="D1:G1"/>
    <mergeCell ref="B2:C2"/>
    <mergeCell ref="D2:G4"/>
    <mergeCell ref="B3:C3"/>
    <mergeCell ref="B4:C4"/>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31978-5FC3-45B5-BE70-E872DCA85E37}">
  <sheetPr>
    <tabColor rgb="FFA4CCCC"/>
    <pageSetUpPr autoPageBreaks="0"/>
  </sheetPr>
  <dimension ref="B1:O46"/>
  <sheetViews>
    <sheetView topLeftCell="A31" workbookViewId="0">
      <selection activeCell="A49" sqref="A49:XFD54"/>
    </sheetView>
  </sheetViews>
  <sheetFormatPr defaultColWidth="25.5703125" defaultRowHeight="12.75" x14ac:dyDescent="0.2"/>
  <cols>
    <col min="1" max="1" width="2.42578125" style="2" customWidth="1"/>
    <col min="2" max="2" width="19" style="2" customWidth="1"/>
    <col min="3" max="5" width="18.28515625" style="2" customWidth="1"/>
    <col min="6" max="6" width="13.5703125" style="2" customWidth="1"/>
    <col min="7" max="7" width="11.7109375" style="2" customWidth="1"/>
    <col min="8" max="8" width="10.7109375" style="2" bestFit="1" customWidth="1"/>
    <col min="9" max="9" width="10.28515625" style="2" bestFit="1" customWidth="1"/>
    <col min="10" max="10" width="12.28515625" style="2"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Indice!B38</f>
        <v>T.4.8</v>
      </c>
      <c r="E1" s="538"/>
      <c r="F1" s="538"/>
      <c r="G1" s="539"/>
      <c r="H1" s="368"/>
    </row>
    <row r="2" spans="2:15" x14ac:dyDescent="0.2">
      <c r="B2" s="540" t="s">
        <v>839</v>
      </c>
      <c r="C2" s="540"/>
      <c r="D2" s="611" t="str">
        <f>Indice!D38</f>
        <v>Numero di accessi totali al portale di MLOL e il numero di utenti unici totali per Sistema Bibliotecario</v>
      </c>
      <c r="E2" s="611"/>
      <c r="F2" s="611"/>
      <c r="G2" s="611"/>
    </row>
    <row r="3" spans="2:15" x14ac:dyDescent="0.2">
      <c r="B3" s="521" t="str">
        <f>Indice!F38</f>
        <v>Piemonte</v>
      </c>
      <c r="C3" s="521"/>
      <c r="D3" s="611"/>
      <c r="E3" s="611"/>
      <c r="F3" s="611"/>
      <c r="G3" s="611"/>
    </row>
    <row r="4" spans="2:15" ht="25.5" customHeight="1" x14ac:dyDescent="0.2">
      <c r="B4" s="626" t="str">
        <f>Indice!E38</f>
        <v>accessi, utenti unici totali</v>
      </c>
      <c r="C4" s="626"/>
      <c r="D4" s="611"/>
      <c r="E4" s="611"/>
      <c r="F4" s="611"/>
      <c r="G4" s="611"/>
      <c r="H4" s="9"/>
      <c r="I4" s="9"/>
      <c r="J4" s="9"/>
    </row>
    <row r="5" spans="2:15" ht="27.75" customHeight="1" x14ac:dyDescent="0.2">
      <c r="B5" s="521" t="str">
        <f>Indice!G38</f>
        <v>Sistemi Bibliotecari</v>
      </c>
      <c r="C5" s="521"/>
      <c r="D5" s="625" t="s">
        <v>1004</v>
      </c>
      <c r="E5" s="625"/>
      <c r="F5" s="625"/>
      <c r="G5" s="625"/>
      <c r="H5" s="10"/>
      <c r="I5" s="10"/>
      <c r="J5" s="10"/>
      <c r="O5" s="11"/>
    </row>
    <row r="6" spans="2:15" ht="14.45" customHeight="1" x14ac:dyDescent="0.2">
      <c r="B6" s="525" t="str">
        <f>Indice!H38</f>
        <v>2021|2022|2023|</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29.25" customHeight="1" x14ac:dyDescent="0.2">
      <c r="B9" s="640" t="s">
        <v>938</v>
      </c>
      <c r="C9" s="639" t="s">
        <v>1021</v>
      </c>
      <c r="D9" s="639"/>
      <c r="E9" s="639"/>
      <c r="F9" s="639" t="s">
        <v>1022</v>
      </c>
      <c r="G9" s="639"/>
      <c r="H9" s="639" t="s">
        <v>1023</v>
      </c>
      <c r="I9" s="639"/>
      <c r="J9" s="639"/>
      <c r="K9" s="638" t="s">
        <v>1024</v>
      </c>
      <c r="L9" s="639"/>
    </row>
    <row r="10" spans="2:15" ht="20.25" customHeight="1" x14ac:dyDescent="0.2">
      <c r="B10" s="641"/>
      <c r="C10" s="471">
        <v>2021</v>
      </c>
      <c r="D10" s="471">
        <v>2022</v>
      </c>
      <c r="E10" s="471">
        <v>2023</v>
      </c>
      <c r="F10" s="471" t="s">
        <v>856</v>
      </c>
      <c r="G10" s="471" t="s">
        <v>94</v>
      </c>
      <c r="H10" s="471">
        <v>2021</v>
      </c>
      <c r="I10" s="471">
        <v>2022</v>
      </c>
      <c r="J10" s="471">
        <v>2023</v>
      </c>
      <c r="K10" s="476" t="s">
        <v>856</v>
      </c>
      <c r="L10" s="471" t="s">
        <v>94</v>
      </c>
    </row>
    <row r="11" spans="2:15" ht="23.25" customHeight="1" x14ac:dyDescent="0.2">
      <c r="B11" s="433" t="s">
        <v>978</v>
      </c>
      <c r="C11" s="468">
        <v>1361339</v>
      </c>
      <c r="D11" s="468">
        <v>1321816</v>
      </c>
      <c r="E11" s="472">
        <v>1319219</v>
      </c>
      <c r="F11" s="473">
        <v>-2.9032445261613748E-2</v>
      </c>
      <c r="G11" s="473">
        <v>-1.9647212622634315E-3</v>
      </c>
      <c r="H11" s="472">
        <v>17034</v>
      </c>
      <c r="I11" s="468">
        <v>17290</v>
      </c>
      <c r="J11" s="468">
        <v>19397</v>
      </c>
      <c r="K11" s="477">
        <v>1.5028765997416932E-2</v>
      </c>
      <c r="L11" s="473">
        <v>0.12186234817813765</v>
      </c>
    </row>
    <row r="12" spans="2:15" ht="23.25" customHeight="1" x14ac:dyDescent="0.2">
      <c r="B12" s="390" t="s">
        <v>1006</v>
      </c>
      <c r="C12" s="440">
        <v>391718</v>
      </c>
      <c r="D12" s="440">
        <v>366359</v>
      </c>
      <c r="E12" s="440">
        <v>363092</v>
      </c>
      <c r="F12" s="474">
        <v>-6.4737898181855311E-2</v>
      </c>
      <c r="G12" s="474">
        <v>-8.9174825785636493E-3</v>
      </c>
      <c r="H12" s="440">
        <v>5089</v>
      </c>
      <c r="I12" s="440">
        <v>6588</v>
      </c>
      <c r="J12" s="440">
        <v>7625</v>
      </c>
      <c r="K12" s="478">
        <v>0.29455688740420516</v>
      </c>
      <c r="L12" s="474">
        <v>0.15740740740740741</v>
      </c>
    </row>
    <row r="13" spans="2:15" ht="23.25" customHeight="1" x14ac:dyDescent="0.2">
      <c r="B13" s="390" t="s">
        <v>1007</v>
      </c>
      <c r="C13" s="440">
        <v>11175</v>
      </c>
      <c r="D13" s="440">
        <v>7615</v>
      </c>
      <c r="E13" s="440">
        <v>6590</v>
      </c>
      <c r="F13" s="474">
        <v>-0.31856823266219242</v>
      </c>
      <c r="G13" s="474">
        <v>-0.1346027577150361</v>
      </c>
      <c r="H13" s="440">
        <v>128</v>
      </c>
      <c r="I13" s="440">
        <v>149</v>
      </c>
      <c r="J13" s="440">
        <v>180</v>
      </c>
      <c r="K13" s="478">
        <v>0.1640625</v>
      </c>
      <c r="L13" s="474">
        <v>0.20805369127516779</v>
      </c>
    </row>
    <row r="14" spans="2:15" ht="23.25" customHeight="1" x14ac:dyDescent="0.2">
      <c r="B14" s="390" t="s">
        <v>1008</v>
      </c>
      <c r="C14" s="440">
        <v>84948</v>
      </c>
      <c r="D14" s="440">
        <v>74238</v>
      </c>
      <c r="E14" s="440">
        <v>75168</v>
      </c>
      <c r="F14" s="474">
        <v>-0.12607712953807035</v>
      </c>
      <c r="G14" s="474">
        <v>1.2527277135698699E-2</v>
      </c>
      <c r="H14" s="440">
        <v>745</v>
      </c>
      <c r="I14" s="440">
        <v>738</v>
      </c>
      <c r="J14" s="440">
        <v>744</v>
      </c>
      <c r="K14" s="478">
        <v>-9.3959731543624154E-3</v>
      </c>
      <c r="L14" s="474">
        <v>8.130081300813009E-3</v>
      </c>
    </row>
    <row r="15" spans="2:15" ht="23.25" customHeight="1" x14ac:dyDescent="0.2">
      <c r="B15" s="390" t="s">
        <v>1009</v>
      </c>
      <c r="C15" s="440">
        <v>148184</v>
      </c>
      <c r="D15" s="440">
        <v>136410</v>
      </c>
      <c r="E15" s="440">
        <v>148162</v>
      </c>
      <c r="F15" s="474">
        <v>-7.9455271824218535E-2</v>
      </c>
      <c r="G15" s="474">
        <v>8.6152041639176016E-2</v>
      </c>
      <c r="H15" s="440">
        <v>829</v>
      </c>
      <c r="I15" s="440">
        <v>851</v>
      </c>
      <c r="J15" s="440">
        <v>861</v>
      </c>
      <c r="K15" s="478">
        <v>2.6537997587454766E-2</v>
      </c>
      <c r="L15" s="474">
        <v>1.1750881316098707E-2</v>
      </c>
    </row>
    <row r="16" spans="2:15" ht="23.25" customHeight="1" x14ac:dyDescent="0.2">
      <c r="B16" s="390" t="s">
        <v>1010</v>
      </c>
      <c r="C16" s="440">
        <v>277796</v>
      </c>
      <c r="D16" s="440">
        <v>253308</v>
      </c>
      <c r="E16" s="440">
        <v>252312</v>
      </c>
      <c r="F16" s="474">
        <v>-8.8151017293265563E-2</v>
      </c>
      <c r="G16" s="474">
        <v>-3.9319721445828792E-3</v>
      </c>
      <c r="H16" s="440">
        <v>2167</v>
      </c>
      <c r="I16" s="440">
        <v>2200</v>
      </c>
      <c r="J16" s="440">
        <v>2337</v>
      </c>
      <c r="K16" s="478">
        <v>1.5228426395939087E-2</v>
      </c>
      <c r="L16" s="474">
        <v>6.2272727272727271E-2</v>
      </c>
    </row>
    <row r="17" spans="2:12" ht="23.25" customHeight="1" x14ac:dyDescent="0.2">
      <c r="B17" s="390" t="s">
        <v>1011</v>
      </c>
      <c r="C17" s="440">
        <v>71524</v>
      </c>
      <c r="D17" s="440">
        <v>54471</v>
      </c>
      <c r="E17" s="440">
        <v>55613</v>
      </c>
      <c r="F17" s="474">
        <v>-0.23842346624909122</v>
      </c>
      <c r="G17" s="474">
        <v>2.0965284279708469E-2</v>
      </c>
      <c r="H17" s="440">
        <v>1223</v>
      </c>
      <c r="I17" s="440">
        <v>1145</v>
      </c>
      <c r="J17" s="440">
        <v>1233</v>
      </c>
      <c r="K17" s="478">
        <v>-6.377759607522486E-2</v>
      </c>
      <c r="L17" s="474">
        <v>7.6855895196506555E-2</v>
      </c>
    </row>
    <row r="18" spans="2:12" ht="23.25" customHeight="1" x14ac:dyDescent="0.2">
      <c r="B18" s="390" t="s">
        <v>1012</v>
      </c>
      <c r="C18" s="440">
        <v>38110</v>
      </c>
      <c r="D18" s="440">
        <v>33089</v>
      </c>
      <c r="E18" s="440">
        <v>34287</v>
      </c>
      <c r="F18" s="474">
        <v>-0.13175019679874048</v>
      </c>
      <c r="G18" s="474">
        <v>3.620538547553568E-2</v>
      </c>
      <c r="H18" s="440">
        <v>515</v>
      </c>
      <c r="I18" s="440">
        <v>502</v>
      </c>
      <c r="J18" s="440">
        <v>575</v>
      </c>
      <c r="K18" s="478">
        <v>-2.524271844660194E-2</v>
      </c>
      <c r="L18" s="474">
        <v>0.1454183266932271</v>
      </c>
    </row>
    <row r="19" spans="2:12" ht="23.25" customHeight="1" x14ac:dyDescent="0.2">
      <c r="B19" s="390" t="s">
        <v>1013</v>
      </c>
      <c r="C19" s="440">
        <v>1686</v>
      </c>
      <c r="D19" s="440">
        <v>1596</v>
      </c>
      <c r="E19" s="440">
        <v>733</v>
      </c>
      <c r="F19" s="474">
        <v>-5.3380782918149468E-2</v>
      </c>
      <c r="G19" s="474">
        <v>-0.5407268170426065</v>
      </c>
      <c r="H19" s="440">
        <v>37</v>
      </c>
      <c r="I19" s="440">
        <v>37</v>
      </c>
      <c r="J19" s="440">
        <v>41</v>
      </c>
      <c r="K19" s="478">
        <v>0</v>
      </c>
      <c r="L19" s="474">
        <v>0.10810810810810811</v>
      </c>
    </row>
    <row r="20" spans="2:12" ht="23.25" customHeight="1" x14ac:dyDescent="0.2">
      <c r="B20" s="390" t="s">
        <v>961</v>
      </c>
      <c r="C20" s="440">
        <v>1572</v>
      </c>
      <c r="D20" s="440">
        <v>874</v>
      </c>
      <c r="E20" s="440">
        <v>1244</v>
      </c>
      <c r="F20" s="474">
        <v>-0.44402035623409669</v>
      </c>
      <c r="G20" s="474">
        <v>0.42334096109839819</v>
      </c>
      <c r="H20" s="440">
        <v>46</v>
      </c>
      <c r="I20" s="440">
        <v>17</v>
      </c>
      <c r="J20" s="440">
        <v>214</v>
      </c>
      <c r="K20" s="478">
        <v>-0.63043478260869568</v>
      </c>
      <c r="L20" s="474">
        <v>11.588235294117647</v>
      </c>
    </row>
    <row r="21" spans="2:12" ht="23.25" customHeight="1" x14ac:dyDescent="0.2">
      <c r="B21" s="390" t="s">
        <v>1014</v>
      </c>
      <c r="C21" s="440">
        <v>21782</v>
      </c>
      <c r="D21" s="440">
        <v>21871</v>
      </c>
      <c r="E21" s="440">
        <v>25845</v>
      </c>
      <c r="F21" s="474">
        <v>4.0859425213479019E-3</v>
      </c>
      <c r="G21" s="474">
        <v>0.18170179690000457</v>
      </c>
      <c r="H21" s="440">
        <v>259</v>
      </c>
      <c r="I21" s="440">
        <v>311</v>
      </c>
      <c r="J21" s="440">
        <v>344</v>
      </c>
      <c r="K21" s="478">
        <v>0.20077220077220076</v>
      </c>
      <c r="L21" s="474">
        <v>0.10610932475884244</v>
      </c>
    </row>
    <row r="22" spans="2:12" ht="23.25" customHeight="1" x14ac:dyDescent="0.2">
      <c r="B22" s="390" t="s">
        <v>977</v>
      </c>
      <c r="C22" s="440">
        <v>11274</v>
      </c>
      <c r="D22" s="440">
        <v>9179</v>
      </c>
      <c r="E22" s="440">
        <v>8677</v>
      </c>
      <c r="F22" s="474">
        <v>-0.18582579386198333</v>
      </c>
      <c r="G22" s="474">
        <v>-5.4690053382721426E-2</v>
      </c>
      <c r="H22" s="440">
        <v>168</v>
      </c>
      <c r="I22" s="440">
        <v>140</v>
      </c>
      <c r="J22" s="440">
        <v>139</v>
      </c>
      <c r="K22" s="478">
        <v>-0.16666666666666666</v>
      </c>
      <c r="L22" s="474">
        <v>-7.1428571428571426E-3</v>
      </c>
    </row>
    <row r="23" spans="2:12" ht="23.25" customHeight="1" x14ac:dyDescent="0.2">
      <c r="B23" s="390" t="s">
        <v>1015</v>
      </c>
      <c r="C23" s="440">
        <v>17446</v>
      </c>
      <c r="D23" s="440">
        <v>12560</v>
      </c>
      <c r="E23" s="440">
        <v>14178</v>
      </c>
      <c r="F23" s="474">
        <v>-0.28006419809698496</v>
      </c>
      <c r="G23" s="474">
        <v>0.12882165605095541</v>
      </c>
      <c r="H23" s="440">
        <v>270</v>
      </c>
      <c r="I23" s="440">
        <v>243</v>
      </c>
      <c r="J23" s="440">
        <v>272</v>
      </c>
      <c r="K23" s="478">
        <v>-0.1</v>
      </c>
      <c r="L23" s="474">
        <v>0.11934156378600823</v>
      </c>
    </row>
    <row r="24" spans="2:12" ht="23.25" customHeight="1" x14ac:dyDescent="0.2">
      <c r="B24" s="390" t="s">
        <v>1016</v>
      </c>
      <c r="C24" s="440">
        <v>53823</v>
      </c>
      <c r="D24" s="440">
        <v>47327</v>
      </c>
      <c r="E24" s="440">
        <v>51530</v>
      </c>
      <c r="F24" s="474">
        <v>-0.12069189751593185</v>
      </c>
      <c r="G24" s="474">
        <v>8.8807657362604861E-2</v>
      </c>
      <c r="H24" s="440">
        <v>605</v>
      </c>
      <c r="I24" s="440">
        <v>689</v>
      </c>
      <c r="J24" s="440">
        <v>954</v>
      </c>
      <c r="K24" s="478">
        <v>0.13884297520661157</v>
      </c>
      <c r="L24" s="474">
        <v>0.38461538461538464</v>
      </c>
    </row>
    <row r="25" spans="2:12" ht="23.25" customHeight="1" x14ac:dyDescent="0.2">
      <c r="B25" s="390" t="s">
        <v>1017</v>
      </c>
      <c r="C25" s="440">
        <v>72010</v>
      </c>
      <c r="D25" s="440">
        <v>65922</v>
      </c>
      <c r="E25" s="440">
        <v>74061</v>
      </c>
      <c r="F25" s="474">
        <v>-8.4543813359255662E-2</v>
      </c>
      <c r="G25" s="474">
        <v>0.12346409392918904</v>
      </c>
      <c r="H25" s="440">
        <v>908</v>
      </c>
      <c r="I25" s="440">
        <v>1205</v>
      </c>
      <c r="J25" s="440">
        <v>1494</v>
      </c>
      <c r="K25" s="478">
        <v>0.32709251101321585</v>
      </c>
      <c r="L25" s="474">
        <v>0.23983402489626557</v>
      </c>
    </row>
    <row r="26" spans="2:12" ht="23.25" customHeight="1" x14ac:dyDescent="0.2">
      <c r="B26" s="390" t="s">
        <v>1018</v>
      </c>
      <c r="C26" s="440">
        <v>8949</v>
      </c>
      <c r="D26" s="440">
        <v>10465</v>
      </c>
      <c r="E26" s="440">
        <v>8356</v>
      </c>
      <c r="F26" s="474">
        <v>0.16940440272656163</v>
      </c>
      <c r="G26" s="474">
        <v>-0.20152890587673197</v>
      </c>
      <c r="H26" s="440">
        <v>197</v>
      </c>
      <c r="I26" s="440">
        <v>147</v>
      </c>
      <c r="J26" s="440">
        <v>163</v>
      </c>
      <c r="K26" s="478">
        <v>-0.25380710659898476</v>
      </c>
      <c r="L26" s="474">
        <v>0.10884353741496598</v>
      </c>
    </row>
    <row r="27" spans="2:12" ht="23.25" customHeight="1" x14ac:dyDescent="0.2">
      <c r="B27" s="390" t="s">
        <v>1019</v>
      </c>
      <c r="C27" s="440">
        <v>17150</v>
      </c>
      <c r="D27" s="440">
        <v>17596</v>
      </c>
      <c r="E27" s="440">
        <v>19854</v>
      </c>
      <c r="F27" s="474">
        <v>2.6005830903790089E-2</v>
      </c>
      <c r="G27" s="474">
        <v>0.12832461923164357</v>
      </c>
      <c r="H27" s="440">
        <v>158</v>
      </c>
      <c r="I27" s="440">
        <v>187</v>
      </c>
      <c r="J27" s="440">
        <v>224</v>
      </c>
      <c r="K27" s="478">
        <v>0.18354430379746836</v>
      </c>
      <c r="L27" s="474">
        <v>0.19786096256684493</v>
      </c>
    </row>
    <row r="28" spans="2:12" ht="23.25" customHeight="1" x14ac:dyDescent="0.2">
      <c r="B28" s="390" t="s">
        <v>976</v>
      </c>
      <c r="C28" s="440">
        <v>9317</v>
      </c>
      <c r="D28" s="440">
        <v>12472</v>
      </c>
      <c r="E28" s="440">
        <v>13202</v>
      </c>
      <c r="F28" s="474">
        <v>0.33862831383492542</v>
      </c>
      <c r="G28" s="474">
        <v>5.8531109685695956E-2</v>
      </c>
      <c r="H28" s="440">
        <v>164</v>
      </c>
      <c r="I28" s="440">
        <v>308</v>
      </c>
      <c r="J28" s="440">
        <v>252</v>
      </c>
      <c r="K28" s="478">
        <v>0.87804878048780488</v>
      </c>
      <c r="L28" s="474">
        <v>-0.18181818181818182</v>
      </c>
    </row>
    <row r="29" spans="2:12" ht="23.25" customHeight="1" x14ac:dyDescent="0.2">
      <c r="B29" s="390" t="s">
        <v>1020</v>
      </c>
      <c r="C29" s="440">
        <v>60231</v>
      </c>
      <c r="D29" s="440">
        <v>56645</v>
      </c>
      <c r="E29" s="440">
        <v>67947</v>
      </c>
      <c r="F29" s="475">
        <v>-5.9537447493815475E-2</v>
      </c>
      <c r="G29" s="475">
        <v>0.19952334716215023</v>
      </c>
      <c r="H29" s="440">
        <v>919</v>
      </c>
      <c r="I29" s="440">
        <v>969</v>
      </c>
      <c r="J29" s="440">
        <v>1108</v>
      </c>
      <c r="K29" s="479">
        <v>5.4406964091403699E-2</v>
      </c>
      <c r="L29" s="475">
        <v>0.1434468524251806</v>
      </c>
    </row>
    <row r="30" spans="2:12" ht="23.25" customHeight="1" x14ac:dyDescent="0.2">
      <c r="B30" s="464" t="s">
        <v>801</v>
      </c>
      <c r="C30" s="469">
        <v>2660034</v>
      </c>
      <c r="D30" s="469">
        <v>2503813</v>
      </c>
      <c r="E30" s="470">
        <v>2540070</v>
      </c>
      <c r="F30" s="465">
        <v>-5.8728948577349012E-2</v>
      </c>
      <c r="G30" s="465">
        <v>1.4480714014984346E-2</v>
      </c>
      <c r="H30" s="469">
        <v>31461</v>
      </c>
      <c r="I30" s="469">
        <v>33716</v>
      </c>
      <c r="J30" s="469">
        <v>38157</v>
      </c>
      <c r="K30" s="480">
        <v>7.1676043355265243E-2</v>
      </c>
      <c r="L30" s="465">
        <v>0.13171787875192786</v>
      </c>
    </row>
    <row r="31" spans="2:12" ht="23.25" customHeight="1" x14ac:dyDescent="0.2">
      <c r="B31" s="451"/>
      <c r="C31" s="452"/>
      <c r="D31" s="453"/>
      <c r="E31" s="454"/>
      <c r="F31" s="454"/>
      <c r="G31" s="426"/>
      <c r="H31" s="426"/>
      <c r="I31" s="426"/>
      <c r="J31" s="426"/>
      <c r="K31" s="426"/>
    </row>
    <row r="32" spans="2:12" ht="23.25" customHeight="1" x14ac:dyDescent="0.2">
      <c r="B32" s="451"/>
      <c r="C32" s="452"/>
      <c r="D32" s="453"/>
      <c r="E32" s="454"/>
      <c r="F32" s="454"/>
      <c r="G32" s="426"/>
      <c r="H32" s="426"/>
      <c r="I32" s="426"/>
      <c r="J32" s="426"/>
      <c r="K32" s="426"/>
    </row>
    <row r="33" spans="2:11" ht="23.25" customHeight="1" x14ac:dyDescent="0.2">
      <c r="B33" s="158" t="s">
        <v>92</v>
      </c>
      <c r="C33" s="159"/>
      <c r="D33" s="159"/>
      <c r="E33" s="160"/>
      <c r="F33" s="159"/>
      <c r="G33" s="159"/>
      <c r="H33" s="159"/>
      <c r="I33" s="426"/>
      <c r="J33" s="426"/>
      <c r="K33" s="426"/>
    </row>
    <row r="34" spans="2:11" ht="23.25" customHeight="1" x14ac:dyDescent="0.2">
      <c r="B34" s="488" t="s">
        <v>1040</v>
      </c>
      <c r="C34" s="452"/>
      <c r="D34" s="453"/>
      <c r="E34" s="454"/>
      <c r="F34" s="454"/>
      <c r="G34" s="426"/>
      <c r="H34" s="426"/>
      <c r="I34" s="426"/>
      <c r="J34" s="426"/>
      <c r="K34" s="426"/>
    </row>
    <row r="35" spans="2:11" ht="23.25" customHeight="1" x14ac:dyDescent="0.2">
      <c r="B35" s="489" t="s">
        <v>1041</v>
      </c>
      <c r="C35" s="452"/>
      <c r="D35" s="453"/>
      <c r="E35" s="454"/>
      <c r="F35" s="454"/>
      <c r="G35" s="426"/>
      <c r="H35" s="426"/>
      <c r="I35" s="426"/>
      <c r="J35" s="426"/>
      <c r="K35" s="426"/>
    </row>
    <row r="36" spans="2:11" ht="23.25" customHeight="1" x14ac:dyDescent="0.2">
      <c r="B36" s="489" t="s">
        <v>1042</v>
      </c>
      <c r="C36" s="452"/>
      <c r="D36" s="453"/>
      <c r="E36" s="454"/>
      <c r="F36" s="454"/>
      <c r="G36" s="426"/>
      <c r="H36" s="426"/>
      <c r="I36" s="426"/>
      <c r="J36" s="426"/>
      <c r="K36" s="426"/>
    </row>
    <row r="37" spans="2:11" ht="23.25" customHeight="1" x14ac:dyDescent="0.2">
      <c r="B37" s="451"/>
      <c r="C37" s="452"/>
      <c r="D37" s="453"/>
      <c r="E37" s="454"/>
      <c r="F37" s="454"/>
      <c r="G37" s="426"/>
      <c r="H37" s="426"/>
      <c r="I37" s="426"/>
      <c r="J37" s="426"/>
      <c r="K37" s="426"/>
    </row>
    <row r="38" spans="2:11" ht="23.25" customHeight="1" x14ac:dyDescent="0.2">
      <c r="B38" s="451"/>
      <c r="C38" s="452"/>
      <c r="D38" s="453"/>
      <c r="E38" s="454"/>
      <c r="F38" s="454"/>
      <c r="G38" s="426"/>
      <c r="H38" s="426"/>
      <c r="I38" s="426"/>
      <c r="J38" s="426"/>
      <c r="K38" s="426"/>
    </row>
    <row r="39" spans="2:11" ht="23.25" customHeight="1" x14ac:dyDescent="0.2">
      <c r="B39" s="451"/>
      <c r="C39" s="452"/>
      <c r="D39" s="453"/>
      <c r="E39" s="454"/>
      <c r="F39" s="454"/>
      <c r="G39" s="426"/>
      <c r="H39" s="426"/>
      <c r="I39" s="426"/>
      <c r="J39" s="426"/>
      <c r="K39" s="426"/>
    </row>
    <row r="40" spans="2:11" ht="23.25" customHeight="1" x14ac:dyDescent="0.2">
      <c r="B40" s="451"/>
      <c r="C40" s="452"/>
      <c r="D40" s="453"/>
      <c r="E40" s="454"/>
      <c r="F40" s="454"/>
      <c r="G40" s="426"/>
      <c r="H40" s="426"/>
      <c r="I40" s="426"/>
      <c r="J40" s="426"/>
      <c r="K40" s="426"/>
    </row>
    <row r="41" spans="2:11" ht="23.25" customHeight="1" x14ac:dyDescent="0.2">
      <c r="B41" s="451"/>
      <c r="C41" s="452"/>
      <c r="D41" s="453"/>
      <c r="E41" s="454"/>
      <c r="F41" s="454"/>
      <c r="G41" s="426"/>
      <c r="H41" s="426"/>
      <c r="I41" s="426"/>
      <c r="J41" s="426"/>
      <c r="K41" s="426"/>
    </row>
    <row r="42" spans="2:11" ht="23.25" customHeight="1" x14ac:dyDescent="0.2">
      <c r="B42" s="451"/>
      <c r="C42" s="452"/>
      <c r="D42" s="453"/>
      <c r="E42" s="454"/>
      <c r="F42" s="454"/>
      <c r="G42" s="426"/>
      <c r="H42" s="426"/>
      <c r="I42" s="426"/>
      <c r="J42" s="426"/>
      <c r="K42" s="426"/>
    </row>
    <row r="43" spans="2:11" ht="23.25" customHeight="1" x14ac:dyDescent="0.2">
      <c r="B43" s="451"/>
      <c r="C43" s="452"/>
      <c r="D43" s="453"/>
      <c r="E43" s="454"/>
      <c r="F43" s="454"/>
      <c r="G43" s="426"/>
      <c r="H43" s="426"/>
      <c r="I43" s="426"/>
      <c r="J43" s="426"/>
      <c r="K43" s="426"/>
    </row>
    <row r="44" spans="2:11" ht="23.25" customHeight="1" x14ac:dyDescent="0.2">
      <c r="B44" s="451"/>
      <c r="C44" s="452"/>
      <c r="D44" s="453"/>
      <c r="E44" s="454"/>
      <c r="F44" s="454"/>
      <c r="G44" s="426"/>
      <c r="H44" s="426"/>
      <c r="I44" s="426"/>
      <c r="J44" s="426"/>
      <c r="K44" s="426"/>
    </row>
    <row r="45" spans="2:11" ht="23.25" customHeight="1" x14ac:dyDescent="0.2">
      <c r="B45" s="451"/>
      <c r="C45" s="452"/>
      <c r="D45" s="453"/>
      <c r="E45" s="454"/>
      <c r="F45" s="454"/>
      <c r="G45" s="426"/>
      <c r="H45" s="426"/>
      <c r="I45" s="426"/>
      <c r="J45" s="426"/>
      <c r="K45" s="426"/>
    </row>
    <row r="46" spans="2:11" ht="23.25" customHeight="1" x14ac:dyDescent="0.2">
      <c r="B46" s="451"/>
      <c r="C46" s="452"/>
      <c r="D46" s="453"/>
      <c r="E46" s="454"/>
      <c r="F46" s="454"/>
      <c r="G46" s="426"/>
      <c r="H46" s="426"/>
      <c r="I46" s="426"/>
      <c r="J46" s="426"/>
      <c r="K46" s="426"/>
    </row>
  </sheetData>
  <mergeCells count="15">
    <mergeCell ref="B1:C1"/>
    <mergeCell ref="D1:G1"/>
    <mergeCell ref="B2:C2"/>
    <mergeCell ref="D2:G4"/>
    <mergeCell ref="B3:C3"/>
    <mergeCell ref="B4:C4"/>
    <mergeCell ref="K9:L9"/>
    <mergeCell ref="B5:C5"/>
    <mergeCell ref="D5:G5"/>
    <mergeCell ref="B6:C6"/>
    <mergeCell ref="D6:G6"/>
    <mergeCell ref="B9:B10"/>
    <mergeCell ref="C9:E9"/>
    <mergeCell ref="F9:G9"/>
    <mergeCell ref="H9:J9"/>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0E2BF-3677-4D35-BAE5-F583EC76B84F}">
  <sheetPr>
    <tabColor rgb="FFA4CCCC"/>
  </sheetPr>
  <dimension ref="B1:O44"/>
  <sheetViews>
    <sheetView topLeftCell="A67" workbookViewId="0">
      <selection activeCell="I23" sqref="I23"/>
    </sheetView>
  </sheetViews>
  <sheetFormatPr defaultColWidth="9.140625" defaultRowHeight="12.75" x14ac:dyDescent="0.2"/>
  <cols>
    <col min="1" max="1" width="2.42578125" style="2" customWidth="1"/>
    <col min="2" max="2" width="13.140625" style="2" customWidth="1"/>
    <col min="3" max="3" width="16.7109375" style="2" customWidth="1"/>
    <col min="4" max="4" width="17.85546875" style="2" customWidth="1"/>
    <col min="5" max="5" width="15.7109375" style="2" customWidth="1"/>
    <col min="6" max="6" width="17.7109375" style="2" customWidth="1"/>
    <col min="7" max="7" width="13.7109375" style="2" bestFit="1" customWidth="1"/>
    <col min="8" max="8" width="13.28515625" style="2" bestFit="1" customWidth="1"/>
    <col min="9" max="9" width="13.42578125" style="2" bestFit="1" customWidth="1"/>
    <col min="10" max="10" width="13.7109375" style="2" bestFit="1" customWidth="1"/>
    <col min="11" max="11" width="13.42578125" style="2" bestFit="1" customWidth="1"/>
    <col min="12" max="15" width="9.140625" style="2"/>
    <col min="16" max="16" width="13.42578125" style="2" customWidth="1"/>
    <col min="17" max="17" width="9.140625" style="2"/>
    <col min="18" max="18" width="16.42578125" style="2" customWidth="1"/>
    <col min="19" max="16384" width="9.140625" style="2"/>
  </cols>
  <sheetData>
    <row r="1" spans="2:11" ht="29.25" customHeight="1" x14ac:dyDescent="0.2">
      <c r="B1" s="535"/>
      <c r="C1" s="536"/>
      <c r="D1" s="537" t="str">
        <f>Indice!B39</f>
        <v>F.4.6</v>
      </c>
      <c r="E1" s="538"/>
      <c r="F1" s="538"/>
      <c r="G1" s="538"/>
      <c r="H1" s="539"/>
    </row>
    <row r="2" spans="2:11" ht="18" customHeight="1" x14ac:dyDescent="0.2">
      <c r="B2" s="540" t="s">
        <v>285</v>
      </c>
      <c r="C2" s="540"/>
      <c r="D2" s="541" t="str">
        <f>Indice!D39</f>
        <v xml:space="preserve">Andamento mensile del numero di accessi effettuati sulla piattaforma MLOL </v>
      </c>
      <c r="E2" s="542"/>
      <c r="F2" s="542"/>
      <c r="G2" s="542"/>
      <c r="H2" s="543"/>
    </row>
    <row r="3" spans="2:11" ht="18" customHeight="1" x14ac:dyDescent="0.2">
      <c r="B3" s="521" t="str">
        <f>Indice!F39</f>
        <v>Piemonte</v>
      </c>
      <c r="C3" s="521"/>
      <c r="D3" s="544"/>
      <c r="E3" s="545"/>
      <c r="F3" s="545"/>
      <c r="G3" s="545"/>
      <c r="H3" s="546"/>
    </row>
    <row r="4" spans="2:11" ht="15.75" customHeight="1" x14ac:dyDescent="0.2">
      <c r="B4" s="521" t="str">
        <f>Indice!E39</f>
        <v>accessi</v>
      </c>
      <c r="C4" s="521"/>
      <c r="D4" s="547"/>
      <c r="E4" s="548"/>
      <c r="F4" s="548"/>
      <c r="G4" s="548"/>
      <c r="H4" s="549"/>
    </row>
    <row r="5" spans="2:11" ht="15.75" customHeight="1" x14ac:dyDescent="0.2">
      <c r="B5" s="521" t="str">
        <f>Indice!G39</f>
        <v>Anno</v>
      </c>
      <c r="C5" s="521"/>
      <c r="D5" s="522" t="s">
        <v>825</v>
      </c>
      <c r="E5" s="523"/>
      <c r="F5" s="523"/>
      <c r="G5" s="523"/>
      <c r="H5" s="524"/>
    </row>
    <row r="6" spans="2:11" ht="18.600000000000001" customHeight="1" x14ac:dyDescent="0.2">
      <c r="B6" s="525" t="str">
        <f>Indice!H39</f>
        <v>2021|2022|2023|</v>
      </c>
      <c r="C6" s="526"/>
      <c r="D6" s="527" t="s">
        <v>283</v>
      </c>
      <c r="E6" s="528"/>
      <c r="F6" s="528"/>
      <c r="G6" s="528"/>
      <c r="H6" s="529"/>
    </row>
    <row r="7" spans="2:11" x14ac:dyDescent="0.2">
      <c r="H7" s="272"/>
      <c r="I7" s="273"/>
      <c r="J7" s="273"/>
      <c r="K7" s="273"/>
    </row>
    <row r="8" spans="2:11" x14ac:dyDescent="0.2">
      <c r="H8" s="273"/>
      <c r="I8" s="273"/>
      <c r="J8" s="273"/>
      <c r="K8" s="273"/>
    </row>
    <row r="9" spans="2:11" x14ac:dyDescent="0.2">
      <c r="H9" s="273"/>
      <c r="I9" s="273"/>
      <c r="J9" s="273"/>
      <c r="K9" s="273"/>
    </row>
    <row r="10" spans="2:11" x14ac:dyDescent="0.2">
      <c r="H10" s="273"/>
      <c r="I10" s="273"/>
      <c r="J10" s="273"/>
      <c r="K10" s="273"/>
    </row>
    <row r="11" spans="2:11" x14ac:dyDescent="0.2">
      <c r="H11" s="273"/>
      <c r="I11" s="273"/>
      <c r="J11" s="273"/>
      <c r="K11" s="273"/>
    </row>
    <row r="12" spans="2:11" x14ac:dyDescent="0.2">
      <c r="H12" s="273"/>
      <c r="I12" s="273"/>
      <c r="J12" s="273"/>
      <c r="K12" s="273"/>
    </row>
    <row r="13" spans="2:11" x14ac:dyDescent="0.2">
      <c r="H13" s="273"/>
      <c r="I13" s="273"/>
      <c r="J13" s="273"/>
      <c r="K13" s="273"/>
    </row>
    <row r="14" spans="2:11" x14ac:dyDescent="0.2">
      <c r="H14" s="273"/>
      <c r="I14" s="273"/>
      <c r="J14" s="273"/>
      <c r="K14" s="273"/>
    </row>
    <row r="15" spans="2:11" x14ac:dyDescent="0.2">
      <c r="H15" s="273"/>
      <c r="I15" s="273"/>
      <c r="J15" s="273"/>
      <c r="K15" s="273"/>
    </row>
    <row r="16" spans="2:11" x14ac:dyDescent="0.2">
      <c r="H16" s="273"/>
      <c r="I16" s="273"/>
      <c r="J16" s="273"/>
      <c r="K16" s="273"/>
    </row>
    <row r="17" spans="2:15" x14ac:dyDescent="0.2">
      <c r="H17" s="273"/>
      <c r="I17" s="273"/>
      <c r="J17" s="273"/>
      <c r="K17" s="273"/>
    </row>
    <row r="18" spans="2:15" x14ac:dyDescent="0.2">
      <c r="H18" s="273"/>
      <c r="I18" s="273"/>
      <c r="J18" s="273"/>
      <c r="K18" s="273"/>
    </row>
    <row r="19" spans="2:15" x14ac:dyDescent="0.2">
      <c r="H19" s="273"/>
      <c r="I19" s="273"/>
      <c r="J19" s="273"/>
      <c r="K19" s="273"/>
    </row>
    <row r="20" spans="2:15" x14ac:dyDescent="0.2">
      <c r="H20" s="273"/>
      <c r="I20" s="273"/>
      <c r="J20" s="273"/>
      <c r="K20" s="273"/>
    </row>
    <row r="21" spans="2:15" ht="72" customHeight="1" x14ac:dyDescent="0.2">
      <c r="B21" s="534"/>
      <c r="C21" s="534"/>
      <c r="D21" s="534"/>
      <c r="E21" s="534"/>
      <c r="F21" s="534"/>
      <c r="G21" s="534"/>
      <c r="H21" s="534"/>
      <c r="I21" s="534"/>
      <c r="J21" s="534"/>
      <c r="K21" s="55"/>
      <c r="L21" s="55"/>
      <c r="M21" s="55"/>
      <c r="N21" s="55"/>
      <c r="O21" s="55"/>
    </row>
    <row r="22" spans="2:15" ht="30.75" customHeight="1" thickBot="1" x14ac:dyDescent="0.25">
      <c r="B22" s="311" t="s">
        <v>159</v>
      </c>
      <c r="C22" s="306">
        <v>2021</v>
      </c>
      <c r="D22" s="306">
        <v>2022</v>
      </c>
      <c r="E22" s="306">
        <v>2023</v>
      </c>
      <c r="F22" s="310" t="s">
        <v>92</v>
      </c>
    </row>
    <row r="23" spans="2:15" ht="19.5" customHeight="1" thickTop="1" x14ac:dyDescent="0.2">
      <c r="B23" s="126" t="s">
        <v>102</v>
      </c>
      <c r="C23" s="113">
        <v>251704</v>
      </c>
      <c r="D23" s="113">
        <v>209243</v>
      </c>
      <c r="E23" s="302">
        <v>205536</v>
      </c>
      <c r="F23" s="302"/>
    </row>
    <row r="24" spans="2:15" ht="15.75" customHeight="1" x14ac:dyDescent="0.2">
      <c r="B24" s="64" t="s">
        <v>103</v>
      </c>
      <c r="C24" s="115">
        <v>223893</v>
      </c>
      <c r="D24" s="115">
        <v>187978</v>
      </c>
      <c r="E24" s="303">
        <v>188388</v>
      </c>
      <c r="F24" s="303"/>
    </row>
    <row r="25" spans="2:15" ht="15" customHeight="1" x14ac:dyDescent="0.2">
      <c r="B25" s="64" t="s">
        <v>104</v>
      </c>
      <c r="C25" s="115">
        <v>256425</v>
      </c>
      <c r="D25" s="115">
        <v>206883</v>
      </c>
      <c r="E25" s="303">
        <v>198355</v>
      </c>
      <c r="F25" s="303"/>
    </row>
    <row r="26" spans="2:15" ht="15" customHeight="1" x14ac:dyDescent="0.2">
      <c r="B26" s="64" t="s">
        <v>105</v>
      </c>
      <c r="C26" s="115">
        <v>234528</v>
      </c>
      <c r="D26" s="115">
        <v>178798</v>
      </c>
      <c r="E26" s="303">
        <v>176692</v>
      </c>
      <c r="F26" s="303"/>
    </row>
    <row r="27" spans="2:15" x14ac:dyDescent="0.2">
      <c r="B27" s="64" t="s">
        <v>106</v>
      </c>
      <c r="C27" s="115">
        <v>221542</v>
      </c>
      <c r="D27" s="115">
        <v>175029</v>
      </c>
      <c r="E27" s="303">
        <v>190276</v>
      </c>
      <c r="F27" s="303"/>
      <c r="G27" s="92"/>
      <c r="H27" s="92"/>
      <c r="I27" s="162"/>
    </row>
    <row r="28" spans="2:15" x14ac:dyDescent="0.2">
      <c r="B28" s="64" t="s">
        <v>107</v>
      </c>
      <c r="C28" s="115">
        <v>201524</v>
      </c>
      <c r="D28" s="115">
        <v>171209</v>
      </c>
      <c r="E28" s="303">
        <v>184809</v>
      </c>
      <c r="F28" s="303"/>
      <c r="G28" s="92"/>
      <c r="H28" s="92"/>
      <c r="I28" s="162"/>
    </row>
    <row r="29" spans="2:15" x14ac:dyDescent="0.2">
      <c r="B29" s="64" t="s">
        <v>108</v>
      </c>
      <c r="C29" s="115">
        <v>209024</v>
      </c>
      <c r="D29" s="115">
        <v>183664</v>
      </c>
      <c r="E29" s="303">
        <v>182129</v>
      </c>
      <c r="F29" s="303"/>
      <c r="G29" s="92"/>
      <c r="H29" s="92"/>
      <c r="I29" s="162"/>
    </row>
    <row r="30" spans="2:15" x14ac:dyDescent="0.2">
      <c r="B30" s="64" t="s">
        <v>109</v>
      </c>
      <c r="C30" s="115">
        <v>215294</v>
      </c>
      <c r="D30" s="115">
        <v>187748</v>
      </c>
      <c r="E30" s="303">
        <v>191445</v>
      </c>
      <c r="F30" s="303"/>
      <c r="G30" s="92"/>
      <c r="H30" s="92"/>
      <c r="I30" s="162"/>
    </row>
    <row r="31" spans="2:15" x14ac:dyDescent="0.2">
      <c r="B31" s="64" t="s">
        <v>110</v>
      </c>
      <c r="C31" s="115">
        <v>204791</v>
      </c>
      <c r="D31" s="115">
        <v>180896</v>
      </c>
      <c r="E31" s="303">
        <v>186515</v>
      </c>
      <c r="F31" s="303"/>
      <c r="G31" s="92"/>
      <c r="H31" s="92"/>
      <c r="I31" s="162"/>
    </row>
    <row r="32" spans="2:15" x14ac:dyDescent="0.2">
      <c r="B32" s="64" t="s">
        <v>111</v>
      </c>
      <c r="C32" s="115">
        <v>219275</v>
      </c>
      <c r="D32" s="115">
        <v>193380</v>
      </c>
      <c r="E32" s="303">
        <v>192464</v>
      </c>
      <c r="F32" s="303"/>
      <c r="G32" s="92"/>
      <c r="H32" s="92"/>
      <c r="I32" s="162"/>
    </row>
    <row r="33" spans="2:15" x14ac:dyDescent="0.2">
      <c r="B33" s="64" t="s">
        <v>112</v>
      </c>
      <c r="C33" s="115">
        <v>216901</v>
      </c>
      <c r="D33" s="115">
        <v>187537</v>
      </c>
      <c r="E33" s="303">
        <v>181629</v>
      </c>
      <c r="F33" s="303"/>
      <c r="G33" s="92"/>
      <c r="H33" s="92"/>
      <c r="I33" s="162"/>
    </row>
    <row r="34" spans="2:15" x14ac:dyDescent="0.2">
      <c r="B34" s="64" t="s">
        <v>113</v>
      </c>
      <c r="C34" s="115">
        <v>205133</v>
      </c>
      <c r="D34" s="115">
        <v>184941</v>
      </c>
      <c r="E34" s="303">
        <v>176205</v>
      </c>
      <c r="F34" s="303"/>
      <c r="G34" s="92"/>
      <c r="H34" s="92"/>
      <c r="I34" s="162"/>
    </row>
    <row r="35" spans="2:15" x14ac:dyDescent="0.2">
      <c r="B35" s="307" t="s">
        <v>801</v>
      </c>
      <c r="C35" s="308">
        <f t="shared" ref="C35:E35" si="0">SUM(C23:C34)</f>
        <v>2660034</v>
      </c>
      <c r="D35" s="308">
        <f t="shared" si="0"/>
        <v>2247306</v>
      </c>
      <c r="E35" s="308">
        <f t="shared" si="0"/>
        <v>2254443</v>
      </c>
      <c r="F35" s="309"/>
      <c r="G35" s="92"/>
      <c r="H35" s="92"/>
      <c r="I35" s="162"/>
    </row>
    <row r="36" spans="2:15" x14ac:dyDescent="0.2">
      <c r="B36" s="88"/>
      <c r="C36" s="89"/>
      <c r="D36" s="89"/>
      <c r="E36" s="89"/>
      <c r="F36" s="89"/>
      <c r="G36" s="90"/>
      <c r="H36" s="91"/>
      <c r="I36" s="92"/>
      <c r="J36" s="92"/>
      <c r="K36" s="162"/>
    </row>
    <row r="37" spans="2:15" x14ac:dyDescent="0.2">
      <c r="B37" s="88"/>
      <c r="C37" s="89"/>
      <c r="D37" s="89"/>
      <c r="E37" s="89">
        <v>2021</v>
      </c>
      <c r="F37" s="89"/>
      <c r="G37" s="90"/>
      <c r="H37" s="91"/>
      <c r="I37" s="92"/>
      <c r="J37" s="92"/>
      <c r="K37" s="162"/>
    </row>
    <row r="38" spans="2:15" x14ac:dyDescent="0.2">
      <c r="B38" s="88"/>
      <c r="C38" s="89"/>
      <c r="D38" s="89"/>
      <c r="E38" s="89"/>
      <c r="F38" s="89"/>
      <c r="G38" s="90"/>
      <c r="H38" s="91"/>
      <c r="I38" s="92"/>
      <c r="J38" s="92"/>
      <c r="K38" s="162"/>
    </row>
    <row r="39" spans="2:15" x14ac:dyDescent="0.2">
      <c r="B39" s="88"/>
      <c r="C39" s="89"/>
      <c r="D39" s="89"/>
      <c r="E39" s="89"/>
      <c r="F39" s="89"/>
      <c r="G39" s="90"/>
      <c r="H39" s="91"/>
      <c r="I39" s="92"/>
      <c r="J39" s="92"/>
      <c r="K39" s="162"/>
    </row>
    <row r="40" spans="2:15" x14ac:dyDescent="0.2">
      <c r="B40" s="88"/>
      <c r="C40" s="89"/>
      <c r="D40" s="89"/>
      <c r="E40" s="89"/>
      <c r="F40" s="89"/>
      <c r="G40" s="89"/>
      <c r="H40" s="99"/>
      <c r="I40" s="94"/>
      <c r="J40" s="94"/>
      <c r="K40" s="100"/>
    </row>
    <row r="41" spans="2:15" x14ac:dyDescent="0.2">
      <c r="B41" s="88"/>
      <c r="C41" s="89"/>
      <c r="D41" s="89"/>
      <c r="E41" s="89"/>
      <c r="F41" s="89"/>
      <c r="G41" s="89"/>
      <c r="H41" s="99"/>
      <c r="I41" s="94"/>
      <c r="J41" s="94"/>
      <c r="K41" s="100"/>
    </row>
    <row r="42" spans="2:15" x14ac:dyDescent="0.2">
      <c r="B42" s="88"/>
      <c r="C42" s="89"/>
      <c r="D42" s="89"/>
      <c r="E42" s="89"/>
      <c r="F42" s="89"/>
      <c r="G42" s="89"/>
      <c r="H42" s="99"/>
      <c r="I42" s="94"/>
      <c r="J42" s="94"/>
      <c r="K42" s="100"/>
    </row>
    <row r="43" spans="2:15" x14ac:dyDescent="0.2">
      <c r="B43" s="158" t="s">
        <v>92</v>
      </c>
      <c r="C43" s="159"/>
      <c r="D43" s="159"/>
      <c r="E43" s="159"/>
      <c r="F43" s="159"/>
      <c r="G43" s="159"/>
      <c r="H43" s="160"/>
      <c r="I43" s="159"/>
      <c r="J43" s="159"/>
      <c r="K43" s="159"/>
      <c r="L43" s="161"/>
      <c r="M43" s="161"/>
      <c r="N43" s="161"/>
      <c r="O43" s="161"/>
    </row>
    <row r="44" spans="2:15" ht="41.25" customHeight="1" x14ac:dyDescent="0.2">
      <c r="B44" s="510"/>
      <c r="C44" s="510"/>
      <c r="D44" s="510"/>
      <c r="E44" s="510"/>
      <c r="F44" s="510"/>
      <c r="G44" s="510"/>
      <c r="H44" s="510"/>
    </row>
  </sheetData>
  <mergeCells count="12">
    <mergeCell ref="B44:H44"/>
    <mergeCell ref="B1:C1"/>
    <mergeCell ref="D1:H1"/>
    <mergeCell ref="B2:C2"/>
    <mergeCell ref="D2:H4"/>
    <mergeCell ref="B3:C3"/>
    <mergeCell ref="B4:C4"/>
    <mergeCell ref="B5:C5"/>
    <mergeCell ref="D5:H5"/>
    <mergeCell ref="B6:C6"/>
    <mergeCell ref="D6:H6"/>
    <mergeCell ref="B21:J21"/>
  </mergeCells>
  <pageMargins left="0.7" right="0.7" top="0.75" bottom="0.75" header="0.3" footer="0.3"/>
  <ignoredErrors>
    <ignoredError sqref="C35:E35" formulaRange="1"/>
  </ignoredErrors>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EE16D-F695-4469-9447-3470509A6824}">
  <sheetPr>
    <tabColor rgb="FFA4CCCC"/>
    <pageSetUpPr autoPageBreaks="0"/>
  </sheetPr>
  <dimension ref="B1:O43"/>
  <sheetViews>
    <sheetView topLeftCell="A28" workbookViewId="0">
      <selection activeCell="A45" sqref="A45:XFD50"/>
    </sheetView>
  </sheetViews>
  <sheetFormatPr defaultColWidth="25.5703125" defaultRowHeight="12.75" x14ac:dyDescent="0.2"/>
  <cols>
    <col min="1" max="1" width="2.42578125" style="2" customWidth="1"/>
    <col min="2" max="2" width="19" style="2" customWidth="1"/>
    <col min="3" max="5" width="18.28515625" style="2" customWidth="1"/>
    <col min="6" max="6" width="13.5703125" style="2" customWidth="1"/>
    <col min="7" max="7" width="11.7109375" style="2" customWidth="1"/>
    <col min="8" max="8" width="10.7109375" style="2" bestFit="1" customWidth="1"/>
    <col min="9" max="9" width="10.28515625" style="2" bestFit="1" customWidth="1"/>
    <col min="10" max="10" width="12.28515625" style="2"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Indice!B40</f>
        <v>T.4.9</v>
      </c>
      <c r="E1" s="538"/>
      <c r="F1" s="538"/>
      <c r="G1" s="539"/>
      <c r="H1" s="368"/>
    </row>
    <row r="2" spans="2:15" x14ac:dyDescent="0.2">
      <c r="B2" s="540" t="s">
        <v>839</v>
      </c>
      <c r="C2" s="540"/>
      <c r="D2" s="611" t="str">
        <f>Indice!D40</f>
        <v xml:space="preserve">Gli utenti unici di prestiti di ebook e di consultazioni di quotidiani e riviste per Sistema Bibliotecario </v>
      </c>
      <c r="E2" s="611"/>
      <c r="F2" s="611"/>
      <c r="G2" s="611"/>
    </row>
    <row r="3" spans="2:15" x14ac:dyDescent="0.2">
      <c r="B3" s="521" t="str">
        <f>Indice!F40</f>
        <v>Piemonte</v>
      </c>
      <c r="C3" s="521"/>
      <c r="D3" s="611"/>
      <c r="E3" s="611"/>
      <c r="F3" s="611"/>
      <c r="G3" s="611"/>
    </row>
    <row r="4" spans="2:15" ht="25.5" customHeight="1" x14ac:dyDescent="0.2">
      <c r="B4" s="626" t="str">
        <f>Indice!E40</f>
        <v>utenti unici prestiti ebook, utenti unici consultazioni quotidiani e riviste</v>
      </c>
      <c r="C4" s="626"/>
      <c r="D4" s="611"/>
      <c r="E4" s="611"/>
      <c r="F4" s="611"/>
      <c r="G4" s="611"/>
      <c r="H4" s="9"/>
      <c r="I4" s="9"/>
      <c r="J4" s="9"/>
    </row>
    <row r="5" spans="2:15" ht="27.75" customHeight="1" x14ac:dyDescent="0.2">
      <c r="B5" s="521" t="str">
        <f>Indice!G40</f>
        <v>Sistemi Bibliotecari</v>
      </c>
      <c r="C5" s="521"/>
      <c r="D5" s="625" t="s">
        <v>1004</v>
      </c>
      <c r="E5" s="625"/>
      <c r="F5" s="625"/>
      <c r="G5" s="625"/>
      <c r="H5" s="10"/>
      <c r="I5" s="10"/>
      <c r="J5" s="10"/>
      <c r="O5" s="11"/>
    </row>
    <row r="6" spans="2:15" ht="14.45" customHeight="1" x14ac:dyDescent="0.2">
      <c r="B6" s="525" t="str">
        <f>Indice!H40</f>
        <v>2021|2022|2023|</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29.25" customHeight="1" x14ac:dyDescent="0.2">
      <c r="B9" s="640" t="s">
        <v>938</v>
      </c>
      <c r="C9" s="639" t="s">
        <v>1025</v>
      </c>
      <c r="D9" s="639"/>
      <c r="E9" s="639"/>
      <c r="F9" s="639" t="s">
        <v>1026</v>
      </c>
      <c r="G9" s="639"/>
      <c r="H9" s="639" t="s">
        <v>1027</v>
      </c>
      <c r="I9" s="639"/>
      <c r="J9" s="639"/>
      <c r="K9" s="638" t="s">
        <v>1024</v>
      </c>
      <c r="L9" s="642"/>
    </row>
    <row r="10" spans="2:15" ht="20.25" customHeight="1" x14ac:dyDescent="0.2">
      <c r="B10" s="641"/>
      <c r="C10" s="471">
        <v>2021</v>
      </c>
      <c r="D10" s="471">
        <v>2022</v>
      </c>
      <c r="E10" s="471">
        <v>2023</v>
      </c>
      <c r="F10" s="471" t="s">
        <v>856</v>
      </c>
      <c r="G10" s="471" t="s">
        <v>94</v>
      </c>
      <c r="H10" s="471">
        <v>2021</v>
      </c>
      <c r="I10" s="471">
        <v>2022</v>
      </c>
      <c r="J10" s="471">
        <v>2023</v>
      </c>
      <c r="K10" s="476" t="s">
        <v>856</v>
      </c>
      <c r="L10" s="481" t="s">
        <v>94</v>
      </c>
    </row>
    <row r="11" spans="2:15" ht="23.25" customHeight="1" x14ac:dyDescent="0.2">
      <c r="B11" s="433" t="s">
        <v>978</v>
      </c>
      <c r="C11" s="468">
        <v>8759</v>
      </c>
      <c r="D11" s="468">
        <v>7897</v>
      </c>
      <c r="E11" s="472">
        <v>8788</v>
      </c>
      <c r="F11" s="473">
        <v>-9.8413060851695405E-2</v>
      </c>
      <c r="G11" s="473">
        <v>0.11282765607192605</v>
      </c>
      <c r="H11" s="472">
        <v>8946</v>
      </c>
      <c r="I11" s="468">
        <v>9242</v>
      </c>
      <c r="J11" s="468">
        <v>9912</v>
      </c>
      <c r="K11" s="477">
        <v>3.3087413369103508E-2</v>
      </c>
      <c r="L11" s="482">
        <v>7.2495130924042417E-2</v>
      </c>
    </row>
    <row r="12" spans="2:15" ht="23.25" customHeight="1" x14ac:dyDescent="0.2">
      <c r="B12" s="390" t="s">
        <v>1006</v>
      </c>
      <c r="C12" s="440">
        <v>5037</v>
      </c>
      <c r="D12" s="440">
        <v>3298</v>
      </c>
      <c r="E12" s="440">
        <v>3499</v>
      </c>
      <c r="F12" s="474">
        <v>-0.34524518562636491</v>
      </c>
      <c r="G12" s="474">
        <v>6.0946027895694359E-2</v>
      </c>
      <c r="H12" s="440">
        <v>2482</v>
      </c>
      <c r="I12" s="440">
        <v>2732</v>
      </c>
      <c r="J12" s="440">
        <v>3435</v>
      </c>
      <c r="K12" s="478">
        <v>0.10072522159548751</v>
      </c>
      <c r="L12" s="483">
        <v>0.25732064421669104</v>
      </c>
    </row>
    <row r="13" spans="2:15" ht="23.25" customHeight="1" x14ac:dyDescent="0.2">
      <c r="B13" s="390" t="s">
        <v>1007</v>
      </c>
      <c r="C13" s="440">
        <v>128</v>
      </c>
      <c r="D13" s="440">
        <v>149</v>
      </c>
      <c r="E13" s="440">
        <v>180</v>
      </c>
      <c r="F13" s="474">
        <v>0.1640625</v>
      </c>
      <c r="G13" s="474">
        <v>0.20805369127516779</v>
      </c>
      <c r="H13" s="440" t="s">
        <v>18</v>
      </c>
      <c r="I13" s="440" t="s">
        <v>18</v>
      </c>
      <c r="J13" s="440">
        <v>0</v>
      </c>
      <c r="K13" s="478" t="s">
        <v>18</v>
      </c>
      <c r="L13" s="483" t="s">
        <v>18</v>
      </c>
    </row>
    <row r="14" spans="2:15" ht="23.25" customHeight="1" x14ac:dyDescent="0.2">
      <c r="B14" s="390" t="s">
        <v>1008</v>
      </c>
      <c r="C14" s="440">
        <v>318</v>
      </c>
      <c r="D14" s="440">
        <v>280</v>
      </c>
      <c r="E14" s="440">
        <v>323</v>
      </c>
      <c r="F14" s="474">
        <v>-0.11949685534591195</v>
      </c>
      <c r="G14" s="474">
        <v>0.15357142857142858</v>
      </c>
      <c r="H14" s="440">
        <v>519</v>
      </c>
      <c r="I14" s="440">
        <v>532</v>
      </c>
      <c r="J14" s="440">
        <v>538</v>
      </c>
      <c r="K14" s="478">
        <v>2.5048169556840076E-2</v>
      </c>
      <c r="L14" s="483">
        <v>1.1278195488721804E-2</v>
      </c>
    </row>
    <row r="15" spans="2:15" ht="23.25" customHeight="1" x14ac:dyDescent="0.2">
      <c r="B15" s="390" t="s">
        <v>1009</v>
      </c>
      <c r="C15" s="440">
        <v>471</v>
      </c>
      <c r="D15" s="440">
        <v>457</v>
      </c>
      <c r="E15" s="440">
        <v>491</v>
      </c>
      <c r="F15" s="474">
        <v>-2.9723991507430998E-2</v>
      </c>
      <c r="G15" s="474">
        <v>7.4398249452954049E-2</v>
      </c>
      <c r="H15" s="440">
        <v>701</v>
      </c>
      <c r="I15" s="440">
        <v>740</v>
      </c>
      <c r="J15" s="440">
        <v>759</v>
      </c>
      <c r="K15" s="478">
        <v>5.5634807417974323E-2</v>
      </c>
      <c r="L15" s="483">
        <v>2.5675675675675677E-2</v>
      </c>
    </row>
    <row r="16" spans="2:15" ht="23.25" customHeight="1" x14ac:dyDescent="0.2">
      <c r="B16" s="390" t="s">
        <v>1010</v>
      </c>
      <c r="C16" s="440">
        <v>1201</v>
      </c>
      <c r="D16" s="440">
        <v>1124</v>
      </c>
      <c r="E16" s="440">
        <v>1185</v>
      </c>
      <c r="F16" s="474">
        <v>-6.4113238967527061E-2</v>
      </c>
      <c r="G16" s="474">
        <v>5.4270462633451956E-2</v>
      </c>
      <c r="H16" s="440">
        <v>1402</v>
      </c>
      <c r="I16" s="440">
        <v>1417</v>
      </c>
      <c r="J16" s="440">
        <v>1477</v>
      </c>
      <c r="K16" s="478">
        <v>1.0699001426533523E-2</v>
      </c>
      <c r="L16" s="483">
        <v>4.2342978122794639E-2</v>
      </c>
    </row>
    <row r="17" spans="2:12" ht="23.25" customHeight="1" x14ac:dyDescent="0.2">
      <c r="B17" s="390" t="s">
        <v>1011</v>
      </c>
      <c r="C17" s="440">
        <v>831</v>
      </c>
      <c r="D17" s="440">
        <v>807</v>
      </c>
      <c r="E17" s="440">
        <v>899</v>
      </c>
      <c r="F17" s="474">
        <v>-2.8880866425992781E-2</v>
      </c>
      <c r="G17" s="474">
        <v>0.11400247831474597</v>
      </c>
      <c r="H17" s="440">
        <v>459</v>
      </c>
      <c r="I17" s="440">
        <v>374</v>
      </c>
      <c r="J17" s="440">
        <v>381</v>
      </c>
      <c r="K17" s="478">
        <v>-0.18518518518518517</v>
      </c>
      <c r="L17" s="483">
        <v>1.871657754010695E-2</v>
      </c>
    </row>
    <row r="18" spans="2:12" ht="23.25" customHeight="1" x14ac:dyDescent="0.2">
      <c r="B18" s="390" t="s">
        <v>1012</v>
      </c>
      <c r="C18" s="440">
        <v>327</v>
      </c>
      <c r="D18" s="440">
        <v>320</v>
      </c>
      <c r="E18" s="440">
        <v>399</v>
      </c>
      <c r="F18" s="474">
        <v>-2.1406727828746176E-2</v>
      </c>
      <c r="G18" s="474">
        <v>0.24687500000000001</v>
      </c>
      <c r="H18" s="440">
        <v>236</v>
      </c>
      <c r="I18" s="440">
        <v>224</v>
      </c>
      <c r="J18" s="440">
        <v>241</v>
      </c>
      <c r="K18" s="478">
        <v>-5.0847457627118647E-2</v>
      </c>
      <c r="L18" s="483">
        <v>7.5892857142857137E-2</v>
      </c>
    </row>
    <row r="19" spans="2:12" ht="23.25" customHeight="1" x14ac:dyDescent="0.2">
      <c r="B19" s="390" t="s">
        <v>1013</v>
      </c>
      <c r="C19" s="440">
        <v>37</v>
      </c>
      <c r="D19" s="440">
        <v>37</v>
      </c>
      <c r="E19" s="440">
        <v>15</v>
      </c>
      <c r="F19" s="474">
        <v>0</v>
      </c>
      <c r="G19" s="474">
        <v>-0.59459459459459463</v>
      </c>
      <c r="H19" s="440" t="s">
        <v>18</v>
      </c>
      <c r="I19" s="440" t="s">
        <v>18</v>
      </c>
      <c r="J19" s="440">
        <v>1</v>
      </c>
      <c r="K19" s="478" t="s">
        <v>18</v>
      </c>
      <c r="L19" s="483" t="s">
        <v>18</v>
      </c>
    </row>
    <row r="20" spans="2:12" ht="23.25" customHeight="1" x14ac:dyDescent="0.2">
      <c r="B20" s="390" t="s">
        <v>961</v>
      </c>
      <c r="C20" s="440">
        <v>26</v>
      </c>
      <c r="D20" s="440">
        <v>17</v>
      </c>
      <c r="E20" s="440">
        <v>158</v>
      </c>
      <c r="F20" s="474">
        <v>-0.34615384615384615</v>
      </c>
      <c r="G20" s="474">
        <v>8.2941176470588243</v>
      </c>
      <c r="H20" s="440" t="s">
        <v>18</v>
      </c>
      <c r="I20" s="440" t="s">
        <v>18</v>
      </c>
      <c r="J20" s="440">
        <v>0</v>
      </c>
      <c r="K20" s="478" t="s">
        <v>18</v>
      </c>
      <c r="L20" s="483" t="s">
        <v>18</v>
      </c>
    </row>
    <row r="21" spans="2:12" ht="23.25" customHeight="1" x14ac:dyDescent="0.2">
      <c r="B21" s="390" t="s">
        <v>1014</v>
      </c>
      <c r="C21" s="440">
        <v>143</v>
      </c>
      <c r="D21" s="440">
        <v>164</v>
      </c>
      <c r="E21" s="440">
        <v>182</v>
      </c>
      <c r="F21" s="474">
        <v>0.14685314685314685</v>
      </c>
      <c r="G21" s="474">
        <v>0.10975609756097561</v>
      </c>
      <c r="H21" s="440">
        <v>157</v>
      </c>
      <c r="I21" s="440">
        <v>186</v>
      </c>
      <c r="J21" s="440">
        <v>196</v>
      </c>
      <c r="K21" s="478">
        <v>0.18471337579617833</v>
      </c>
      <c r="L21" s="483">
        <v>5.3763440860215055E-2</v>
      </c>
    </row>
    <row r="22" spans="2:12" ht="23.25" customHeight="1" x14ac:dyDescent="0.2">
      <c r="B22" s="390" t="s">
        <v>977</v>
      </c>
      <c r="C22" s="440">
        <v>109</v>
      </c>
      <c r="D22" s="440">
        <v>96</v>
      </c>
      <c r="E22" s="440">
        <v>84</v>
      </c>
      <c r="F22" s="474">
        <v>-0.11926605504587157</v>
      </c>
      <c r="G22" s="474">
        <v>-0.125</v>
      </c>
      <c r="H22" s="440">
        <v>82</v>
      </c>
      <c r="I22" s="440">
        <v>57</v>
      </c>
      <c r="J22" s="440">
        <v>64</v>
      </c>
      <c r="K22" s="478">
        <v>-0.3048780487804878</v>
      </c>
      <c r="L22" s="483">
        <v>0.12280701754385964</v>
      </c>
    </row>
    <row r="23" spans="2:12" ht="23.25" customHeight="1" x14ac:dyDescent="0.2">
      <c r="B23" s="390" t="s">
        <v>1015</v>
      </c>
      <c r="C23" s="440">
        <v>163</v>
      </c>
      <c r="D23" s="440">
        <v>130</v>
      </c>
      <c r="E23" s="440">
        <v>150</v>
      </c>
      <c r="F23" s="474">
        <v>-0.20245398773006135</v>
      </c>
      <c r="G23" s="474">
        <v>0.15384615384615385</v>
      </c>
      <c r="H23" s="440">
        <v>108</v>
      </c>
      <c r="I23" s="440">
        <v>99</v>
      </c>
      <c r="J23" s="440">
        <v>132</v>
      </c>
      <c r="K23" s="478">
        <v>-8.3333333333333329E-2</v>
      </c>
      <c r="L23" s="483">
        <v>0.33333333333333331</v>
      </c>
    </row>
    <row r="24" spans="2:12" ht="23.25" customHeight="1" x14ac:dyDescent="0.2">
      <c r="B24" s="390" t="s">
        <v>1016</v>
      </c>
      <c r="C24" s="440">
        <v>284</v>
      </c>
      <c r="D24" s="440">
        <v>429</v>
      </c>
      <c r="E24" s="440">
        <v>569</v>
      </c>
      <c r="F24" s="474">
        <v>0.51056338028169013</v>
      </c>
      <c r="G24" s="474">
        <v>0.32634032634032634</v>
      </c>
      <c r="H24" s="440">
        <v>360</v>
      </c>
      <c r="I24" s="440">
        <v>303</v>
      </c>
      <c r="J24" s="440">
        <v>438</v>
      </c>
      <c r="K24" s="478">
        <v>-0.15833333333333333</v>
      </c>
      <c r="L24" s="483">
        <v>0.44554455445544555</v>
      </c>
    </row>
    <row r="25" spans="2:12" ht="23.25" customHeight="1" x14ac:dyDescent="0.2">
      <c r="B25" s="390" t="s">
        <v>1017</v>
      </c>
      <c r="C25" s="440">
        <v>641</v>
      </c>
      <c r="D25" s="440">
        <v>710</v>
      </c>
      <c r="E25" s="440">
        <v>931</v>
      </c>
      <c r="F25" s="474">
        <v>0.10764430577223089</v>
      </c>
      <c r="G25" s="474">
        <v>0.31126760563380279</v>
      </c>
      <c r="H25" s="440">
        <v>424</v>
      </c>
      <c r="I25" s="440">
        <v>519</v>
      </c>
      <c r="J25" s="440">
        <v>652</v>
      </c>
      <c r="K25" s="478">
        <v>0.22405660377358491</v>
      </c>
      <c r="L25" s="483">
        <v>0.25626204238921002</v>
      </c>
    </row>
    <row r="26" spans="2:12" ht="23.25" customHeight="1" x14ac:dyDescent="0.2">
      <c r="B26" s="390" t="s">
        <v>1018</v>
      </c>
      <c r="C26" s="440">
        <v>95</v>
      </c>
      <c r="D26" s="440">
        <v>77</v>
      </c>
      <c r="E26" s="440">
        <v>62</v>
      </c>
      <c r="F26" s="474">
        <v>-0.18947368421052632</v>
      </c>
      <c r="G26" s="474">
        <v>-0.19480519480519481</v>
      </c>
      <c r="H26" s="440">
        <v>131</v>
      </c>
      <c r="I26" s="440">
        <v>87</v>
      </c>
      <c r="J26" s="440">
        <v>92</v>
      </c>
      <c r="K26" s="478">
        <v>-0.33587786259541985</v>
      </c>
      <c r="L26" s="483">
        <v>5.7471264367816091E-2</v>
      </c>
    </row>
    <row r="27" spans="2:12" ht="23.25" customHeight="1" x14ac:dyDescent="0.2">
      <c r="B27" s="390" t="s">
        <v>1019</v>
      </c>
      <c r="C27" s="440">
        <v>144</v>
      </c>
      <c r="D27" s="440">
        <v>110</v>
      </c>
      <c r="E27" s="440">
        <v>148</v>
      </c>
      <c r="F27" s="474">
        <v>-0.2361111111111111</v>
      </c>
      <c r="G27" s="474">
        <v>0.34545454545454546</v>
      </c>
      <c r="H27" s="440">
        <v>107</v>
      </c>
      <c r="I27" s="440">
        <v>126</v>
      </c>
      <c r="J27" s="440">
        <v>144</v>
      </c>
      <c r="K27" s="478">
        <v>0.17757009345794392</v>
      </c>
      <c r="L27" s="483">
        <v>0.14285714285714285</v>
      </c>
    </row>
    <row r="28" spans="2:12" ht="23.25" customHeight="1" x14ac:dyDescent="0.2">
      <c r="B28" s="390" t="s">
        <v>976</v>
      </c>
      <c r="C28" s="440">
        <v>104</v>
      </c>
      <c r="D28" s="440">
        <v>245</v>
      </c>
      <c r="E28" s="440">
        <v>179</v>
      </c>
      <c r="F28" s="474">
        <v>1.3557692307692308</v>
      </c>
      <c r="G28" s="474">
        <v>-0.26938775510204083</v>
      </c>
      <c r="H28" s="440">
        <v>91</v>
      </c>
      <c r="I28" s="440">
        <v>127</v>
      </c>
      <c r="J28" s="440">
        <v>149</v>
      </c>
      <c r="K28" s="478">
        <v>0.39560439560439559</v>
      </c>
      <c r="L28" s="483">
        <v>0.17322834645669291</v>
      </c>
    </row>
    <row r="29" spans="2:12" ht="23.25" customHeight="1" x14ac:dyDescent="0.2">
      <c r="B29" s="390" t="s">
        <v>1020</v>
      </c>
      <c r="C29" s="440">
        <v>625</v>
      </c>
      <c r="D29" s="440">
        <v>665</v>
      </c>
      <c r="E29" s="440">
        <v>792</v>
      </c>
      <c r="F29" s="475">
        <v>6.4000000000000001E-2</v>
      </c>
      <c r="G29" s="475">
        <v>0.19097744360902255</v>
      </c>
      <c r="H29" s="440">
        <v>352</v>
      </c>
      <c r="I29" s="440">
        <v>394</v>
      </c>
      <c r="J29" s="440">
        <v>438</v>
      </c>
      <c r="K29" s="479">
        <v>0.11931818181818182</v>
      </c>
      <c r="L29" s="484">
        <v>0.1116751269035533</v>
      </c>
    </row>
    <row r="30" spans="2:12" ht="23.25" customHeight="1" x14ac:dyDescent="0.2">
      <c r="B30" s="464" t="s">
        <v>801</v>
      </c>
      <c r="C30" s="469">
        <v>19443</v>
      </c>
      <c r="D30" s="469">
        <v>17012</v>
      </c>
      <c r="E30" s="470">
        <v>19034</v>
      </c>
      <c r="F30" s="465">
        <v>-0.12503214524507536</v>
      </c>
      <c r="G30" s="465">
        <v>0.11885727721608276</v>
      </c>
      <c r="H30" s="469">
        <v>16557</v>
      </c>
      <c r="I30" s="469">
        <v>17159</v>
      </c>
      <c r="J30" s="469">
        <v>19049</v>
      </c>
      <c r="K30" s="480">
        <v>3.6359243824364319E-2</v>
      </c>
      <c r="L30" s="163">
        <v>0.11014627892068303</v>
      </c>
    </row>
    <row r="31" spans="2:12" ht="23.25" customHeight="1" x14ac:dyDescent="0.2">
      <c r="B31" s="451"/>
      <c r="C31" s="452"/>
      <c r="D31" s="453"/>
      <c r="E31" s="454"/>
      <c r="F31" s="454"/>
      <c r="G31" s="426"/>
      <c r="H31" s="426"/>
      <c r="I31" s="426"/>
      <c r="J31" s="426"/>
      <c r="K31" s="426"/>
    </row>
    <row r="32" spans="2:12" ht="23.25" customHeight="1" x14ac:dyDescent="0.2">
      <c r="B32" s="158" t="s">
        <v>92</v>
      </c>
      <c r="C32" s="159"/>
      <c r="D32" s="159"/>
      <c r="E32" s="160"/>
      <c r="F32" s="159"/>
      <c r="G32" s="159"/>
      <c r="H32" s="159"/>
      <c r="I32" s="426"/>
      <c r="J32" s="426"/>
      <c r="K32" s="426"/>
    </row>
    <row r="33" spans="2:11" ht="23.25" customHeight="1" x14ac:dyDescent="0.2">
      <c r="B33" s="488" t="s">
        <v>1040</v>
      </c>
      <c r="C33" s="452"/>
      <c r="D33" s="453"/>
      <c r="E33" s="454"/>
      <c r="F33" s="454"/>
      <c r="G33" s="426"/>
      <c r="H33" s="426"/>
      <c r="I33" s="426"/>
      <c r="J33" s="426"/>
      <c r="K33" s="426"/>
    </row>
    <row r="34" spans="2:11" ht="23.25" customHeight="1" x14ac:dyDescent="0.2">
      <c r="B34" s="489" t="s">
        <v>1043</v>
      </c>
      <c r="C34" s="452"/>
      <c r="D34" s="453"/>
      <c r="E34" s="454"/>
      <c r="F34" s="454"/>
      <c r="G34" s="426"/>
      <c r="H34" s="426"/>
      <c r="I34" s="426"/>
      <c r="J34" s="426"/>
      <c r="K34" s="426"/>
    </row>
    <row r="35" spans="2:11" ht="23.25" customHeight="1" x14ac:dyDescent="0.2">
      <c r="B35" s="489" t="s">
        <v>1044</v>
      </c>
      <c r="C35" s="452"/>
      <c r="D35" s="453"/>
      <c r="E35" s="454"/>
      <c r="F35" s="454"/>
      <c r="G35" s="426"/>
      <c r="H35" s="426"/>
      <c r="I35" s="426"/>
      <c r="J35" s="426"/>
      <c r="K35" s="426"/>
    </row>
    <row r="36" spans="2:11" ht="23.25" customHeight="1" x14ac:dyDescent="0.2">
      <c r="B36" s="451"/>
      <c r="C36" s="452"/>
      <c r="D36" s="453"/>
      <c r="E36" s="454"/>
      <c r="F36" s="454"/>
      <c r="G36" s="426"/>
      <c r="H36" s="426"/>
      <c r="I36" s="426"/>
      <c r="J36" s="426"/>
      <c r="K36" s="426"/>
    </row>
    <row r="37" spans="2:11" ht="23.25" customHeight="1" x14ac:dyDescent="0.2">
      <c r="B37" s="451"/>
      <c r="C37" s="452"/>
      <c r="D37" s="453"/>
      <c r="E37" s="454"/>
      <c r="F37" s="454"/>
      <c r="G37" s="426"/>
      <c r="H37" s="426"/>
      <c r="I37" s="426"/>
      <c r="J37" s="426"/>
      <c r="K37" s="426"/>
    </row>
    <row r="38" spans="2:11" ht="23.25" customHeight="1" x14ac:dyDescent="0.2">
      <c r="B38" s="451"/>
      <c r="C38" s="452"/>
      <c r="D38" s="453"/>
      <c r="E38" s="454"/>
      <c r="F38" s="454"/>
      <c r="G38" s="426"/>
      <c r="H38" s="426"/>
      <c r="I38" s="426"/>
      <c r="J38" s="426"/>
      <c r="K38" s="426"/>
    </row>
    <row r="39" spans="2:11" ht="23.25" customHeight="1" x14ac:dyDescent="0.2">
      <c r="B39" s="451"/>
      <c r="C39" s="452"/>
      <c r="D39" s="453"/>
      <c r="E39" s="454"/>
      <c r="F39" s="454"/>
      <c r="G39" s="426"/>
      <c r="H39" s="426"/>
      <c r="I39" s="426"/>
      <c r="J39" s="426"/>
      <c r="K39" s="426"/>
    </row>
    <row r="40" spans="2:11" ht="23.25" customHeight="1" x14ac:dyDescent="0.2">
      <c r="B40" s="451"/>
      <c r="C40" s="452"/>
      <c r="D40" s="453"/>
      <c r="E40" s="454"/>
      <c r="F40" s="454"/>
      <c r="G40" s="426"/>
      <c r="H40" s="426"/>
      <c r="I40" s="426"/>
      <c r="J40" s="426"/>
      <c r="K40" s="426"/>
    </row>
    <row r="41" spans="2:11" ht="23.25" customHeight="1" x14ac:dyDescent="0.2">
      <c r="B41" s="451"/>
      <c r="C41" s="452"/>
      <c r="D41" s="453"/>
      <c r="E41" s="454"/>
      <c r="F41" s="454"/>
      <c r="G41" s="426"/>
      <c r="H41" s="426"/>
      <c r="I41" s="426"/>
      <c r="J41" s="426"/>
      <c r="K41" s="426"/>
    </row>
    <row r="42" spans="2:11" ht="23.25" customHeight="1" x14ac:dyDescent="0.2">
      <c r="B42" s="451"/>
      <c r="C42" s="452"/>
      <c r="D42" s="453"/>
      <c r="E42" s="454"/>
      <c r="F42" s="454"/>
      <c r="G42" s="426"/>
      <c r="H42" s="426"/>
      <c r="I42" s="426"/>
      <c r="J42" s="426"/>
      <c r="K42" s="426"/>
    </row>
    <row r="43" spans="2:11" ht="23.25" customHeight="1" x14ac:dyDescent="0.2">
      <c r="B43" s="451"/>
      <c r="C43" s="452"/>
      <c r="D43" s="453"/>
      <c r="E43" s="454"/>
      <c r="F43" s="454"/>
      <c r="G43" s="426"/>
      <c r="H43" s="426"/>
      <c r="I43" s="426"/>
      <c r="J43" s="426"/>
      <c r="K43" s="426"/>
    </row>
  </sheetData>
  <mergeCells count="15">
    <mergeCell ref="B1:C1"/>
    <mergeCell ref="D1:G1"/>
    <mergeCell ref="B2:C2"/>
    <mergeCell ref="D2:G4"/>
    <mergeCell ref="B3:C3"/>
    <mergeCell ref="B4:C4"/>
    <mergeCell ref="H9:J9"/>
    <mergeCell ref="K9:L9"/>
    <mergeCell ref="B5:C5"/>
    <mergeCell ref="D5:G5"/>
    <mergeCell ref="B6:C6"/>
    <mergeCell ref="D6:G6"/>
    <mergeCell ref="B9:B10"/>
    <mergeCell ref="C9:E9"/>
    <mergeCell ref="F9:G9"/>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9CC5B-D03C-4B13-A48B-118F74BEA5DC}">
  <sheetPr>
    <tabColor rgb="FFA4CCCC"/>
    <pageSetUpPr autoPageBreaks="0"/>
  </sheetPr>
  <dimension ref="B1:O45"/>
  <sheetViews>
    <sheetView topLeftCell="A37" workbookViewId="0">
      <selection activeCell="A47" sqref="A47:XFD54"/>
    </sheetView>
  </sheetViews>
  <sheetFormatPr defaultColWidth="25.5703125" defaultRowHeight="12.75" x14ac:dyDescent="0.2"/>
  <cols>
    <col min="1" max="1" width="2.42578125" style="2" customWidth="1"/>
    <col min="2" max="2" width="19" style="2" customWidth="1"/>
    <col min="3" max="5" width="18.28515625" style="2" customWidth="1"/>
    <col min="6" max="6" width="13.5703125" style="2" customWidth="1"/>
    <col min="7" max="7" width="11.7109375" style="2" customWidth="1"/>
    <col min="8" max="8" width="10.7109375" style="2" bestFit="1" customWidth="1"/>
    <col min="9" max="9" width="10.28515625" style="2" bestFit="1" customWidth="1"/>
    <col min="10" max="10" width="12.28515625" style="2"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Indice!B41</f>
        <v>T.4.10</v>
      </c>
      <c r="E1" s="538"/>
      <c r="F1" s="538"/>
      <c r="G1" s="539"/>
      <c r="H1" s="368"/>
    </row>
    <row r="2" spans="2:15" x14ac:dyDescent="0.2">
      <c r="B2" s="540" t="s">
        <v>839</v>
      </c>
      <c r="C2" s="540"/>
      <c r="D2" s="611" t="str">
        <f>Indice!D41</f>
        <v xml:space="preserve">I prestiti di ebook in MLOL per Sistema Bibliotecario </v>
      </c>
      <c r="E2" s="611"/>
      <c r="F2" s="611"/>
      <c r="G2" s="611"/>
    </row>
    <row r="3" spans="2:15" x14ac:dyDescent="0.2">
      <c r="B3" s="521" t="str">
        <f>Indice!F41</f>
        <v>Piemonte</v>
      </c>
      <c r="C3" s="521"/>
      <c r="D3" s="611"/>
      <c r="E3" s="611"/>
      <c r="F3" s="611"/>
      <c r="G3" s="611"/>
    </row>
    <row r="4" spans="2:15" ht="25.5" customHeight="1" x14ac:dyDescent="0.2">
      <c r="B4" s="626" t="str">
        <f>Indice!E41</f>
        <v>prestiti ebook, titoli ebook</v>
      </c>
      <c r="C4" s="626"/>
      <c r="D4" s="611"/>
      <c r="E4" s="611"/>
      <c r="F4" s="611"/>
      <c r="G4" s="611"/>
      <c r="H4" s="9"/>
      <c r="I4" s="9"/>
      <c r="J4" s="9"/>
    </row>
    <row r="5" spans="2:15" ht="27.75" customHeight="1" x14ac:dyDescent="0.2">
      <c r="B5" s="521" t="str">
        <f>Indice!G41</f>
        <v>Sistemi Bibliotecari</v>
      </c>
      <c r="C5" s="521"/>
      <c r="D5" s="625" t="s">
        <v>1004</v>
      </c>
      <c r="E5" s="625"/>
      <c r="F5" s="625"/>
      <c r="G5" s="625"/>
      <c r="H5" s="10"/>
      <c r="I5" s="10"/>
      <c r="J5" s="10"/>
      <c r="O5" s="11"/>
    </row>
    <row r="6" spans="2:15" ht="14.45" customHeight="1" x14ac:dyDescent="0.2">
      <c r="B6" s="525" t="str">
        <f>Indice!H41</f>
        <v>2021|2022|2023|</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29.25" customHeight="1" x14ac:dyDescent="0.2">
      <c r="B9" s="640" t="s">
        <v>938</v>
      </c>
      <c r="C9" s="639" t="s">
        <v>1028</v>
      </c>
      <c r="D9" s="639"/>
      <c r="E9" s="639"/>
      <c r="F9" s="639" t="s">
        <v>1029</v>
      </c>
      <c r="G9" s="639"/>
      <c r="H9" s="639" t="s">
        <v>1030</v>
      </c>
      <c r="I9" s="639"/>
      <c r="J9" s="639"/>
      <c r="K9" s="638" t="s">
        <v>1031</v>
      </c>
      <c r="L9" s="642"/>
    </row>
    <row r="10" spans="2:15" ht="20.25" customHeight="1" x14ac:dyDescent="0.2">
      <c r="B10" s="641"/>
      <c r="C10" s="471">
        <v>2021</v>
      </c>
      <c r="D10" s="471">
        <v>2022</v>
      </c>
      <c r="E10" s="471">
        <v>2023</v>
      </c>
      <c r="F10" s="471" t="s">
        <v>856</v>
      </c>
      <c r="G10" s="471" t="s">
        <v>94</v>
      </c>
      <c r="H10" s="471">
        <v>2021</v>
      </c>
      <c r="I10" s="471">
        <v>2022</v>
      </c>
      <c r="J10" s="471">
        <v>2023</v>
      </c>
      <c r="K10" s="476" t="s">
        <v>856</v>
      </c>
      <c r="L10" s="481" t="s">
        <v>94</v>
      </c>
    </row>
    <row r="11" spans="2:15" ht="23.25" customHeight="1" x14ac:dyDescent="0.2">
      <c r="B11" s="433" t="s">
        <v>978</v>
      </c>
      <c r="C11" s="468">
        <v>54097</v>
      </c>
      <c r="D11" s="468">
        <v>50409</v>
      </c>
      <c r="E11" s="472">
        <v>54308</v>
      </c>
      <c r="F11" s="473">
        <v>-6.8173835887387471E-2</v>
      </c>
      <c r="G11" s="473">
        <v>7.7347299093415853E-2</v>
      </c>
      <c r="H11" s="472">
        <v>11674</v>
      </c>
      <c r="I11" s="468">
        <v>11267</v>
      </c>
      <c r="J11" s="468">
        <v>12434</v>
      </c>
      <c r="K11" s="477">
        <v>-3.4863799897207469E-2</v>
      </c>
      <c r="L11" s="482">
        <v>0.10357681725392739</v>
      </c>
    </row>
    <row r="12" spans="2:15" ht="23.25" customHeight="1" x14ac:dyDescent="0.2">
      <c r="B12" s="390" t="s">
        <v>1006</v>
      </c>
      <c r="C12" s="440">
        <v>27143</v>
      </c>
      <c r="D12" s="440">
        <v>25194</v>
      </c>
      <c r="E12" s="440">
        <v>19427</v>
      </c>
      <c r="F12" s="474">
        <v>-7.1804885237446117E-2</v>
      </c>
      <c r="G12" s="474">
        <v>-0.22890370723188061</v>
      </c>
      <c r="H12" s="440">
        <v>8133</v>
      </c>
      <c r="I12" s="440">
        <v>8060</v>
      </c>
      <c r="J12" s="440">
        <v>6184</v>
      </c>
      <c r="K12" s="478">
        <v>-8.975777695807206E-3</v>
      </c>
      <c r="L12" s="483">
        <v>-0.2327543424317618</v>
      </c>
    </row>
    <row r="13" spans="2:15" ht="23.25" customHeight="1" x14ac:dyDescent="0.2">
      <c r="B13" s="390" t="s">
        <v>1007</v>
      </c>
      <c r="C13" s="440">
        <v>1599</v>
      </c>
      <c r="D13" s="440">
        <v>1242</v>
      </c>
      <c r="E13" s="440">
        <v>1324</v>
      </c>
      <c r="F13" s="474">
        <v>-0.22326454033771106</v>
      </c>
      <c r="G13" s="474">
        <v>6.602254428341385E-2</v>
      </c>
      <c r="H13" s="440">
        <v>1199</v>
      </c>
      <c r="I13" s="440">
        <v>953</v>
      </c>
      <c r="J13" s="440">
        <v>969</v>
      </c>
      <c r="K13" s="478">
        <v>-0.20517097581317764</v>
      </c>
      <c r="L13" s="483">
        <v>1.6789087093389297E-2</v>
      </c>
    </row>
    <row r="14" spans="2:15" ht="23.25" customHeight="1" x14ac:dyDescent="0.2">
      <c r="B14" s="390" t="s">
        <v>1008</v>
      </c>
      <c r="C14" s="440">
        <v>2479</v>
      </c>
      <c r="D14" s="440">
        <v>2234</v>
      </c>
      <c r="E14" s="440">
        <v>2644</v>
      </c>
      <c r="F14" s="474">
        <v>-9.8830173457039122E-2</v>
      </c>
      <c r="G14" s="474">
        <v>0.18352730528200537</v>
      </c>
      <c r="H14" s="440">
        <v>1215</v>
      </c>
      <c r="I14" s="440">
        <v>1189</v>
      </c>
      <c r="J14" s="440">
        <v>1490</v>
      </c>
      <c r="K14" s="478">
        <v>-2.1399176954732511E-2</v>
      </c>
      <c r="L14" s="483">
        <v>0.25315391084945332</v>
      </c>
    </row>
    <row r="15" spans="2:15" ht="23.25" customHeight="1" x14ac:dyDescent="0.2">
      <c r="B15" s="390" t="s">
        <v>1009</v>
      </c>
      <c r="C15" s="440">
        <v>6533</v>
      </c>
      <c r="D15" s="440">
        <v>6399</v>
      </c>
      <c r="E15" s="440">
        <v>7423</v>
      </c>
      <c r="F15" s="474">
        <v>-2.0511250574008877E-2</v>
      </c>
      <c r="G15" s="474">
        <v>0.16002500390686045</v>
      </c>
      <c r="H15" s="440">
        <v>3272</v>
      </c>
      <c r="I15" s="440">
        <v>3056</v>
      </c>
      <c r="J15" s="440">
        <v>3343</v>
      </c>
      <c r="K15" s="478">
        <v>-6.6014669926650366E-2</v>
      </c>
      <c r="L15" s="483">
        <v>9.3913612565445032E-2</v>
      </c>
    </row>
    <row r="16" spans="2:15" ht="23.25" customHeight="1" x14ac:dyDescent="0.2">
      <c r="B16" s="390" t="s">
        <v>1010</v>
      </c>
      <c r="C16" s="440">
        <v>13809</v>
      </c>
      <c r="D16" s="440">
        <v>12245</v>
      </c>
      <c r="E16" s="440">
        <v>11598</v>
      </c>
      <c r="F16" s="474">
        <v>-0.11325946846259685</v>
      </c>
      <c r="G16" s="474">
        <v>-5.2837893017558188E-2</v>
      </c>
      <c r="H16" s="440">
        <v>4322</v>
      </c>
      <c r="I16" s="440">
        <v>4180</v>
      </c>
      <c r="J16" s="440">
        <v>3929</v>
      </c>
      <c r="K16" s="478">
        <v>-3.2855159648310969E-2</v>
      </c>
      <c r="L16" s="483">
        <v>-6.0047846889952156E-2</v>
      </c>
    </row>
    <row r="17" spans="2:12" ht="23.25" customHeight="1" x14ac:dyDescent="0.2">
      <c r="B17" s="390" t="s">
        <v>1011</v>
      </c>
      <c r="C17" s="440">
        <v>7470</v>
      </c>
      <c r="D17" s="440">
        <v>7359</v>
      </c>
      <c r="E17" s="440">
        <v>8098</v>
      </c>
      <c r="F17" s="474">
        <v>-1.4859437751004016E-2</v>
      </c>
      <c r="G17" s="474">
        <v>0.1004212528876206</v>
      </c>
      <c r="H17" s="440">
        <v>3954</v>
      </c>
      <c r="I17" s="440">
        <v>3925</v>
      </c>
      <c r="J17" s="440">
        <v>4056</v>
      </c>
      <c r="K17" s="478">
        <v>-7.3343449671219021E-3</v>
      </c>
      <c r="L17" s="483">
        <v>3.337579617834395E-2</v>
      </c>
    </row>
    <row r="18" spans="2:12" ht="23.25" customHeight="1" x14ac:dyDescent="0.2">
      <c r="B18" s="390" t="s">
        <v>1012</v>
      </c>
      <c r="C18" s="440">
        <v>4917</v>
      </c>
      <c r="D18" s="440">
        <v>4875</v>
      </c>
      <c r="E18" s="440">
        <v>5705</v>
      </c>
      <c r="F18" s="474">
        <v>-8.5417937766931063E-3</v>
      </c>
      <c r="G18" s="474">
        <v>0.17025641025641025</v>
      </c>
      <c r="H18" s="440">
        <v>2807</v>
      </c>
      <c r="I18" s="440">
        <v>2767</v>
      </c>
      <c r="J18" s="440">
        <v>2823</v>
      </c>
      <c r="K18" s="478">
        <v>-1.4250089063056644E-2</v>
      </c>
      <c r="L18" s="483">
        <v>2.0238525478857967E-2</v>
      </c>
    </row>
    <row r="19" spans="2:12" ht="23.25" customHeight="1" x14ac:dyDescent="0.2">
      <c r="B19" s="390" t="s">
        <v>1013</v>
      </c>
      <c r="C19" s="440">
        <v>324</v>
      </c>
      <c r="D19" s="440">
        <v>283</v>
      </c>
      <c r="E19" s="440">
        <v>53</v>
      </c>
      <c r="F19" s="474">
        <v>-0.12654320987654322</v>
      </c>
      <c r="G19" s="474">
        <v>-0.8127208480565371</v>
      </c>
      <c r="H19" s="440">
        <v>287</v>
      </c>
      <c r="I19" s="440">
        <v>251</v>
      </c>
      <c r="J19" s="440">
        <v>46</v>
      </c>
      <c r="K19" s="478">
        <v>-0.12543554006968641</v>
      </c>
      <c r="L19" s="483">
        <v>-0.81673306772908372</v>
      </c>
    </row>
    <row r="20" spans="2:12" ht="23.25" customHeight="1" x14ac:dyDescent="0.2">
      <c r="B20" s="390" t="s">
        <v>961</v>
      </c>
      <c r="C20" s="440">
        <v>208</v>
      </c>
      <c r="D20" s="440">
        <v>174</v>
      </c>
      <c r="E20" s="440">
        <v>256</v>
      </c>
      <c r="F20" s="474">
        <v>-0.16346153846153846</v>
      </c>
      <c r="G20" s="474">
        <v>0.47126436781609193</v>
      </c>
      <c r="H20" s="440">
        <v>157</v>
      </c>
      <c r="I20" s="440">
        <v>160</v>
      </c>
      <c r="J20" s="440">
        <v>247</v>
      </c>
      <c r="K20" s="478">
        <v>1.9108280254777069E-2</v>
      </c>
      <c r="L20" s="483">
        <v>0.54374999999999996</v>
      </c>
    </row>
    <row r="21" spans="2:12" ht="23.25" customHeight="1" x14ac:dyDescent="0.2">
      <c r="B21" s="390" t="s">
        <v>1014</v>
      </c>
      <c r="C21" s="440">
        <v>1016</v>
      </c>
      <c r="D21" s="440">
        <v>1208</v>
      </c>
      <c r="E21" s="440">
        <v>1383</v>
      </c>
      <c r="F21" s="474">
        <v>0.1889763779527559</v>
      </c>
      <c r="G21" s="474">
        <v>0.14486754966887416</v>
      </c>
      <c r="H21" s="440">
        <v>740</v>
      </c>
      <c r="I21" s="440">
        <v>1208</v>
      </c>
      <c r="J21" s="440">
        <v>967</v>
      </c>
      <c r="K21" s="478">
        <v>0.63243243243243241</v>
      </c>
      <c r="L21" s="483">
        <v>-0.19950331125827814</v>
      </c>
    </row>
    <row r="22" spans="2:12" ht="23.25" customHeight="1" x14ac:dyDescent="0.2">
      <c r="B22" s="390" t="s">
        <v>977</v>
      </c>
      <c r="C22" s="440">
        <v>975</v>
      </c>
      <c r="D22" s="440">
        <v>785</v>
      </c>
      <c r="E22" s="440">
        <v>752</v>
      </c>
      <c r="F22" s="474">
        <v>-0.19487179487179487</v>
      </c>
      <c r="G22" s="474">
        <v>-4.2038216560509552E-2</v>
      </c>
      <c r="H22" s="440">
        <v>717</v>
      </c>
      <c r="I22" s="440">
        <v>628</v>
      </c>
      <c r="J22" s="440">
        <v>607</v>
      </c>
      <c r="K22" s="478">
        <v>-0.12412831241283125</v>
      </c>
      <c r="L22" s="483">
        <v>-3.3439490445859872E-2</v>
      </c>
    </row>
    <row r="23" spans="2:12" ht="23.25" customHeight="1" x14ac:dyDescent="0.2">
      <c r="B23" s="390" t="s">
        <v>1015</v>
      </c>
      <c r="C23" s="440">
        <v>901</v>
      </c>
      <c r="D23" s="440">
        <v>390</v>
      </c>
      <c r="E23" s="440">
        <v>950</v>
      </c>
      <c r="F23" s="474">
        <v>-0.56714761376248612</v>
      </c>
      <c r="G23" s="474">
        <v>1.4358974358974359</v>
      </c>
      <c r="H23" s="440">
        <v>711</v>
      </c>
      <c r="I23" s="440">
        <v>321</v>
      </c>
      <c r="J23" s="440">
        <v>643</v>
      </c>
      <c r="K23" s="478">
        <v>-0.54852320675105481</v>
      </c>
      <c r="L23" s="483">
        <v>1.0031152647975077</v>
      </c>
    </row>
    <row r="24" spans="2:12" ht="23.25" customHeight="1" x14ac:dyDescent="0.2">
      <c r="B24" s="390" t="s">
        <v>1016</v>
      </c>
      <c r="C24" s="440">
        <v>4027</v>
      </c>
      <c r="D24" s="440">
        <v>3509</v>
      </c>
      <c r="E24" s="440">
        <v>4129</v>
      </c>
      <c r="F24" s="474">
        <v>-0.12863173578346163</v>
      </c>
      <c r="G24" s="474">
        <v>0.17668851524650897</v>
      </c>
      <c r="H24" s="440">
        <v>2389</v>
      </c>
      <c r="I24" s="440">
        <v>2308</v>
      </c>
      <c r="J24" s="440">
        <v>2548</v>
      </c>
      <c r="K24" s="478">
        <v>-3.3905399748848888E-2</v>
      </c>
      <c r="L24" s="483">
        <v>0.10398613518197573</v>
      </c>
    </row>
    <row r="25" spans="2:12" ht="23.25" customHeight="1" x14ac:dyDescent="0.2">
      <c r="B25" s="390" t="s">
        <v>1017</v>
      </c>
      <c r="C25" s="440">
        <v>8783</v>
      </c>
      <c r="D25" s="440">
        <v>9255</v>
      </c>
      <c r="E25" s="440">
        <v>9868</v>
      </c>
      <c r="F25" s="474">
        <v>5.3740179892975068E-2</v>
      </c>
      <c r="G25" s="474">
        <v>6.6234467855213391E-2</v>
      </c>
      <c r="H25" s="440">
        <v>3851</v>
      </c>
      <c r="I25" s="440">
        <v>4067</v>
      </c>
      <c r="J25" s="440">
        <v>4102</v>
      </c>
      <c r="K25" s="478">
        <v>5.6089327447416258E-2</v>
      </c>
      <c r="L25" s="483">
        <v>8.6058519793459545E-3</v>
      </c>
    </row>
    <row r="26" spans="2:12" ht="23.25" customHeight="1" x14ac:dyDescent="0.2">
      <c r="B26" s="390" t="s">
        <v>1018</v>
      </c>
      <c r="C26" s="440">
        <v>632</v>
      </c>
      <c r="D26" s="440">
        <v>868</v>
      </c>
      <c r="E26" s="440">
        <v>337</v>
      </c>
      <c r="F26" s="474">
        <v>0.37341772151898733</v>
      </c>
      <c r="G26" s="474">
        <v>-0.61175115207373276</v>
      </c>
      <c r="H26" s="440">
        <v>412</v>
      </c>
      <c r="I26" s="440">
        <v>664</v>
      </c>
      <c r="J26" s="440">
        <v>261</v>
      </c>
      <c r="K26" s="478">
        <v>0.61165048543689315</v>
      </c>
      <c r="L26" s="483">
        <v>-0.60692771084337349</v>
      </c>
    </row>
    <row r="27" spans="2:12" ht="23.25" customHeight="1" x14ac:dyDescent="0.2">
      <c r="B27" s="390" t="s">
        <v>1019</v>
      </c>
      <c r="C27" s="440">
        <v>18282</v>
      </c>
      <c r="D27" s="440">
        <v>922</v>
      </c>
      <c r="E27" s="440">
        <v>1268</v>
      </c>
      <c r="F27" s="474">
        <v>-0.94956788097582323</v>
      </c>
      <c r="G27" s="474">
        <v>0.37527114967462039</v>
      </c>
      <c r="H27" s="440">
        <v>1044</v>
      </c>
      <c r="I27" s="440">
        <v>706</v>
      </c>
      <c r="J27" s="440">
        <v>862</v>
      </c>
      <c r="K27" s="478">
        <v>-0.32375478927203066</v>
      </c>
      <c r="L27" s="483">
        <v>0.22096317280453256</v>
      </c>
    </row>
    <row r="28" spans="2:12" ht="23.25" customHeight="1" x14ac:dyDescent="0.2">
      <c r="B28" s="390" t="s">
        <v>976</v>
      </c>
      <c r="C28" s="440">
        <v>676</v>
      </c>
      <c r="D28" s="440">
        <v>963</v>
      </c>
      <c r="E28" s="440">
        <v>1310</v>
      </c>
      <c r="F28" s="474">
        <v>0.42455621301775148</v>
      </c>
      <c r="G28" s="474">
        <v>0.36033229491173419</v>
      </c>
      <c r="H28" s="440">
        <v>551</v>
      </c>
      <c r="I28" s="440">
        <v>963</v>
      </c>
      <c r="J28" s="440">
        <v>990</v>
      </c>
      <c r="K28" s="478">
        <v>0.74773139745916517</v>
      </c>
      <c r="L28" s="483">
        <v>2.8037383177570093E-2</v>
      </c>
    </row>
    <row r="29" spans="2:12" ht="23.25" customHeight="1" x14ac:dyDescent="0.2">
      <c r="B29" s="390" t="s">
        <v>1020</v>
      </c>
      <c r="C29" s="440">
        <v>7275</v>
      </c>
      <c r="D29" s="440">
        <v>8261</v>
      </c>
      <c r="E29" s="440">
        <v>9728</v>
      </c>
      <c r="F29" s="475">
        <v>0.13553264604810997</v>
      </c>
      <c r="G29" s="475">
        <v>0.17758140660936933</v>
      </c>
      <c r="H29" s="440">
        <v>3950</v>
      </c>
      <c r="I29" s="440">
        <v>4177</v>
      </c>
      <c r="J29" s="440">
        <v>4293</v>
      </c>
      <c r="K29" s="479">
        <v>5.7468354430379745E-2</v>
      </c>
      <c r="L29" s="484">
        <v>2.7771127603543212E-2</v>
      </c>
    </row>
    <row r="30" spans="2:12" ht="23.25" customHeight="1" x14ac:dyDescent="0.2">
      <c r="B30" s="464" t="s">
        <v>801</v>
      </c>
      <c r="C30" s="469">
        <v>161146</v>
      </c>
      <c r="D30" s="469">
        <v>136575</v>
      </c>
      <c r="E30" s="470">
        <v>140561</v>
      </c>
      <c r="F30" s="465">
        <v>-0.15247663609397688</v>
      </c>
      <c r="G30" s="465">
        <v>2.9185429251327111E-2</v>
      </c>
      <c r="H30" s="469">
        <v>51385</v>
      </c>
      <c r="I30" s="469">
        <v>50850</v>
      </c>
      <c r="J30" s="469">
        <v>50794</v>
      </c>
      <c r="K30" s="480">
        <v>-1.0411598715578476E-2</v>
      </c>
      <c r="L30" s="163">
        <v>-1.1012782694198623E-3</v>
      </c>
    </row>
    <row r="31" spans="2:12" ht="23.25" customHeight="1" x14ac:dyDescent="0.2">
      <c r="B31" s="451"/>
      <c r="C31" s="452"/>
      <c r="D31" s="453"/>
      <c r="E31" s="454"/>
      <c r="F31" s="454"/>
      <c r="G31" s="426"/>
      <c r="H31" s="426"/>
      <c r="I31" s="426"/>
      <c r="J31" s="426"/>
      <c r="K31" s="426"/>
    </row>
    <row r="32" spans="2:12" ht="23.25" customHeight="1" x14ac:dyDescent="0.2">
      <c r="B32" s="158" t="s">
        <v>92</v>
      </c>
      <c r="C32" s="159"/>
      <c r="D32" s="159"/>
      <c r="E32" s="160"/>
      <c r="F32" s="159"/>
      <c r="G32" s="159"/>
      <c r="H32" s="159"/>
      <c r="I32" s="426"/>
      <c r="J32" s="426"/>
      <c r="K32" s="426"/>
    </row>
    <row r="33" spans="2:11" ht="23.25" customHeight="1" x14ac:dyDescent="0.2">
      <c r="B33" s="488" t="s">
        <v>1045</v>
      </c>
      <c r="C33" s="452"/>
      <c r="D33" s="453"/>
      <c r="E33" s="454"/>
      <c r="F33" s="454"/>
      <c r="G33" s="426"/>
      <c r="H33" s="426"/>
      <c r="I33" s="426"/>
      <c r="J33" s="426"/>
      <c r="K33" s="426"/>
    </row>
    <row r="34" spans="2:11" ht="23.25" customHeight="1" x14ac:dyDescent="0.2">
      <c r="B34" s="489" t="s">
        <v>1046</v>
      </c>
      <c r="C34" s="452"/>
      <c r="D34" s="453"/>
      <c r="E34" s="454"/>
      <c r="F34" s="454"/>
      <c r="G34" s="426"/>
      <c r="H34" s="426"/>
      <c r="I34" s="426"/>
      <c r="J34" s="426"/>
      <c r="K34" s="426"/>
    </row>
    <row r="35" spans="2:11" ht="23.25" customHeight="1" x14ac:dyDescent="0.2">
      <c r="B35" s="489" t="s">
        <v>1047</v>
      </c>
      <c r="C35" s="452"/>
      <c r="D35" s="453"/>
      <c r="E35" s="454"/>
      <c r="F35" s="454"/>
      <c r="G35" s="426"/>
      <c r="H35" s="426"/>
      <c r="I35" s="426"/>
      <c r="J35" s="426"/>
      <c r="K35" s="426"/>
    </row>
    <row r="36" spans="2:11" ht="23.25" customHeight="1" x14ac:dyDescent="0.2">
      <c r="B36" s="451"/>
      <c r="C36" s="452"/>
      <c r="D36" s="453"/>
      <c r="E36" s="454"/>
      <c r="F36" s="454"/>
      <c r="G36" s="426"/>
      <c r="H36" s="426"/>
      <c r="I36" s="426"/>
      <c r="J36" s="426"/>
      <c r="K36" s="426"/>
    </row>
    <row r="37" spans="2:11" ht="23.25" customHeight="1" x14ac:dyDescent="0.2">
      <c r="B37" s="451"/>
      <c r="C37" s="452"/>
      <c r="D37" s="453"/>
      <c r="E37" s="454"/>
      <c r="F37" s="454"/>
      <c r="G37" s="426"/>
      <c r="H37" s="426"/>
      <c r="I37" s="426"/>
      <c r="J37" s="426"/>
      <c r="K37" s="426"/>
    </row>
    <row r="38" spans="2:11" ht="23.25" customHeight="1" x14ac:dyDescent="0.2">
      <c r="B38" s="451"/>
      <c r="C38" s="452"/>
      <c r="D38" s="453"/>
      <c r="E38" s="454"/>
      <c r="F38" s="454"/>
      <c r="G38" s="426"/>
      <c r="H38" s="426"/>
      <c r="I38" s="426"/>
      <c r="J38" s="426"/>
      <c r="K38" s="426"/>
    </row>
    <row r="39" spans="2:11" ht="23.25" customHeight="1" x14ac:dyDescent="0.2">
      <c r="B39" s="451"/>
      <c r="C39" s="452"/>
      <c r="D39" s="453"/>
      <c r="E39" s="454"/>
      <c r="F39" s="454"/>
      <c r="G39" s="426"/>
      <c r="H39" s="426"/>
      <c r="I39" s="426"/>
      <c r="J39" s="426"/>
      <c r="K39" s="426"/>
    </row>
    <row r="40" spans="2:11" ht="23.25" customHeight="1" x14ac:dyDescent="0.2">
      <c r="B40" s="451"/>
      <c r="C40" s="452"/>
      <c r="D40" s="453"/>
      <c r="E40" s="454"/>
      <c r="F40" s="454"/>
      <c r="G40" s="426"/>
      <c r="H40" s="426"/>
      <c r="I40" s="426"/>
      <c r="J40" s="426"/>
      <c r="K40" s="426"/>
    </row>
    <row r="41" spans="2:11" ht="23.25" customHeight="1" x14ac:dyDescent="0.2">
      <c r="B41" s="451"/>
      <c r="C41" s="452"/>
      <c r="D41" s="453"/>
      <c r="E41" s="454"/>
      <c r="F41" s="454"/>
      <c r="G41" s="426"/>
      <c r="H41" s="426"/>
      <c r="I41" s="426"/>
      <c r="J41" s="426"/>
      <c r="K41" s="426"/>
    </row>
    <row r="42" spans="2:11" ht="23.25" customHeight="1" x14ac:dyDescent="0.2">
      <c r="B42" s="451"/>
      <c r="C42" s="452"/>
      <c r="D42" s="453"/>
      <c r="E42" s="454"/>
      <c r="F42" s="454"/>
      <c r="G42" s="426"/>
      <c r="H42" s="426"/>
      <c r="I42" s="426"/>
      <c r="J42" s="426"/>
      <c r="K42" s="426"/>
    </row>
    <row r="43" spans="2:11" ht="23.25" customHeight="1" x14ac:dyDescent="0.2">
      <c r="B43" s="451"/>
      <c r="C43" s="452"/>
      <c r="D43" s="453"/>
      <c r="E43" s="454"/>
      <c r="F43" s="454"/>
      <c r="G43" s="426"/>
      <c r="H43" s="426"/>
      <c r="I43" s="426"/>
      <c r="J43" s="426"/>
      <c r="K43" s="426"/>
    </row>
    <row r="44" spans="2:11" ht="23.25" customHeight="1" x14ac:dyDescent="0.2">
      <c r="B44" s="451"/>
      <c r="C44" s="452"/>
      <c r="D44" s="453"/>
      <c r="E44" s="454"/>
      <c r="F44" s="454"/>
      <c r="G44" s="426"/>
      <c r="H44" s="426"/>
      <c r="I44" s="426"/>
      <c r="J44" s="426"/>
      <c r="K44" s="426"/>
    </row>
    <row r="45" spans="2:11" ht="23.25" customHeight="1" x14ac:dyDescent="0.2">
      <c r="B45" s="451"/>
      <c r="C45" s="452"/>
      <c r="D45" s="453"/>
      <c r="E45" s="454"/>
      <c r="F45" s="454"/>
      <c r="G45" s="426"/>
      <c r="H45" s="426"/>
      <c r="I45" s="426"/>
      <c r="J45" s="426"/>
      <c r="K45" s="426"/>
    </row>
  </sheetData>
  <mergeCells count="15">
    <mergeCell ref="B1:C1"/>
    <mergeCell ref="D1:G1"/>
    <mergeCell ref="B2:C2"/>
    <mergeCell ref="D2:G4"/>
    <mergeCell ref="B3:C3"/>
    <mergeCell ref="B4:C4"/>
    <mergeCell ref="H9:J9"/>
    <mergeCell ref="K9:L9"/>
    <mergeCell ref="B5:C5"/>
    <mergeCell ref="D5:G5"/>
    <mergeCell ref="B6:C6"/>
    <mergeCell ref="D6:G6"/>
    <mergeCell ref="B9:B10"/>
    <mergeCell ref="C9:E9"/>
    <mergeCell ref="F9:G9"/>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A31C3-34B1-408C-8BC2-971581CBE0CC}">
  <sheetPr>
    <tabColor rgb="FFA4CCCC"/>
    <pageSetUpPr autoPageBreaks="0"/>
  </sheetPr>
  <dimension ref="B1:O46"/>
  <sheetViews>
    <sheetView topLeftCell="A36" workbookViewId="0">
      <selection activeCell="A48" sqref="A48:XFD52"/>
    </sheetView>
  </sheetViews>
  <sheetFormatPr defaultColWidth="25.5703125" defaultRowHeight="12.75" x14ac:dyDescent="0.2"/>
  <cols>
    <col min="1" max="1" width="2.42578125" style="2" customWidth="1"/>
    <col min="2" max="2" width="19" style="2" customWidth="1"/>
    <col min="3" max="5" width="18.28515625" style="2" customWidth="1"/>
    <col min="6" max="6" width="13.5703125" style="2" customWidth="1"/>
    <col min="7" max="7" width="11.7109375" style="2" customWidth="1"/>
    <col min="8" max="8" width="10.7109375" style="2" bestFit="1" customWidth="1"/>
    <col min="9" max="9" width="10.28515625" style="2" bestFit="1" customWidth="1"/>
    <col min="10" max="10" width="12.28515625" style="2"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Indice!B42</f>
        <v>T.4.11</v>
      </c>
      <c r="E1" s="538"/>
      <c r="F1" s="538"/>
      <c r="G1" s="539"/>
      <c r="H1" s="368"/>
    </row>
    <row r="2" spans="2:15" x14ac:dyDescent="0.2">
      <c r="B2" s="540" t="s">
        <v>839</v>
      </c>
      <c r="C2" s="540"/>
      <c r="D2" s="611" t="str">
        <f>Indice!D42</f>
        <v xml:space="preserve">Le consultazioni in MLOL per Sistema Bibliotecario </v>
      </c>
      <c r="E2" s="611"/>
      <c r="F2" s="611"/>
      <c r="G2" s="611"/>
    </row>
    <row r="3" spans="2:15" x14ac:dyDescent="0.2">
      <c r="B3" s="521" t="str">
        <f>Indice!F42</f>
        <v>Piemonte</v>
      </c>
      <c r="C3" s="521"/>
      <c r="D3" s="611"/>
      <c r="E3" s="611"/>
      <c r="F3" s="611"/>
      <c r="G3" s="611"/>
    </row>
    <row r="4" spans="2:15" ht="25.5" customHeight="1" x14ac:dyDescent="0.2">
      <c r="B4" s="626" t="str">
        <f>Indice!E42</f>
        <v>consultazioni totali, consultazioni quotidiani e riviste</v>
      </c>
      <c r="C4" s="626"/>
      <c r="D4" s="611"/>
      <c r="E4" s="611"/>
      <c r="F4" s="611"/>
      <c r="G4" s="611"/>
      <c r="H4" s="9"/>
      <c r="I4" s="9"/>
      <c r="J4" s="9"/>
    </row>
    <row r="5" spans="2:15" ht="27.75" customHeight="1" x14ac:dyDescent="0.2">
      <c r="B5" s="521" t="str">
        <f>Indice!G42</f>
        <v>Sistemi Bibliotecari</v>
      </c>
      <c r="C5" s="521"/>
      <c r="D5" s="625" t="s">
        <v>1004</v>
      </c>
      <c r="E5" s="625"/>
      <c r="F5" s="625"/>
      <c r="G5" s="625"/>
      <c r="H5" s="10"/>
      <c r="I5" s="10"/>
      <c r="J5" s="10"/>
      <c r="O5" s="11"/>
    </row>
    <row r="6" spans="2:15" ht="14.45" customHeight="1" x14ac:dyDescent="0.2">
      <c r="B6" s="525" t="str">
        <f>Indice!H42</f>
        <v>2021|2022|2023|</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29.25" customHeight="1" x14ac:dyDescent="0.2">
      <c r="B9" s="640" t="s">
        <v>938</v>
      </c>
      <c r="C9" s="639" t="s">
        <v>1032</v>
      </c>
      <c r="D9" s="639"/>
      <c r="E9" s="639"/>
      <c r="F9" s="639" t="s">
        <v>1033</v>
      </c>
      <c r="G9" s="639"/>
      <c r="H9" s="639" t="s">
        <v>1034</v>
      </c>
      <c r="I9" s="639"/>
      <c r="J9" s="639"/>
      <c r="K9" s="638" t="s">
        <v>1031</v>
      </c>
      <c r="L9" s="642"/>
    </row>
    <row r="10" spans="2:15" ht="20.25" customHeight="1" x14ac:dyDescent="0.2">
      <c r="B10" s="641"/>
      <c r="C10" s="471">
        <v>2021</v>
      </c>
      <c r="D10" s="471">
        <v>2022</v>
      </c>
      <c r="E10" s="471">
        <v>2023</v>
      </c>
      <c r="F10" s="471" t="s">
        <v>856</v>
      </c>
      <c r="G10" s="471" t="s">
        <v>94</v>
      </c>
      <c r="H10" s="471">
        <v>2021</v>
      </c>
      <c r="I10" s="471">
        <v>2022</v>
      </c>
      <c r="J10" s="471">
        <v>2023</v>
      </c>
      <c r="K10" s="476" t="s">
        <v>856</v>
      </c>
      <c r="L10" s="481" t="s">
        <v>94</v>
      </c>
    </row>
    <row r="11" spans="2:15" ht="23.25" customHeight="1" x14ac:dyDescent="0.2">
      <c r="B11" s="433" t="s">
        <v>978</v>
      </c>
      <c r="C11" s="468">
        <v>2048259</v>
      </c>
      <c r="D11" s="468">
        <v>1784174</v>
      </c>
      <c r="E11" s="472">
        <v>1724426</v>
      </c>
      <c r="F11" s="473">
        <v>-0.12893144861074698</v>
      </c>
      <c r="G11" s="473">
        <v>-3.3487765206756739E-2</v>
      </c>
      <c r="H11" s="472">
        <v>1713756</v>
      </c>
      <c r="I11" s="468">
        <v>1515844</v>
      </c>
      <c r="J11" s="468">
        <v>1453259</v>
      </c>
      <c r="K11" s="477">
        <v>-0.11548435133122802</v>
      </c>
      <c r="L11" s="482">
        <v>-4.1287230084362241E-2</v>
      </c>
    </row>
    <row r="12" spans="2:15" ht="23.25" customHeight="1" x14ac:dyDescent="0.2">
      <c r="B12" s="390" t="s">
        <v>1006</v>
      </c>
      <c r="C12" s="440">
        <v>482780</v>
      </c>
      <c r="D12" s="440">
        <v>470865</v>
      </c>
      <c r="E12" s="440">
        <v>492373</v>
      </c>
      <c r="F12" s="474">
        <v>-2.4679978458096857E-2</v>
      </c>
      <c r="G12" s="474">
        <v>4.5677635840421352E-2</v>
      </c>
      <c r="H12" s="440">
        <v>399056</v>
      </c>
      <c r="I12" s="440">
        <v>389342</v>
      </c>
      <c r="J12" s="440">
        <v>409614</v>
      </c>
      <c r="K12" s="478">
        <v>-2.4342448177699372E-2</v>
      </c>
      <c r="L12" s="483">
        <v>5.2067334117562453E-2</v>
      </c>
    </row>
    <row r="13" spans="2:15" ht="23.25" customHeight="1" x14ac:dyDescent="0.2">
      <c r="B13" s="390" t="s">
        <v>1007</v>
      </c>
      <c r="C13" s="440">
        <v>1599</v>
      </c>
      <c r="D13" s="440">
        <v>1242</v>
      </c>
      <c r="E13" s="440">
        <v>550</v>
      </c>
      <c r="F13" s="474">
        <v>-0.22326454033771106</v>
      </c>
      <c r="G13" s="474">
        <v>-0.55716586151368763</v>
      </c>
      <c r="H13" s="485" t="s">
        <v>1035</v>
      </c>
      <c r="I13" s="485" t="s">
        <v>1035</v>
      </c>
      <c r="J13" s="485" t="s">
        <v>1035</v>
      </c>
      <c r="K13" s="478" t="s">
        <v>18</v>
      </c>
      <c r="L13" s="483" t="s">
        <v>18</v>
      </c>
    </row>
    <row r="14" spans="2:15" ht="23.25" customHeight="1" x14ac:dyDescent="0.2">
      <c r="B14" s="390" t="s">
        <v>1008</v>
      </c>
      <c r="C14" s="440">
        <v>125131</v>
      </c>
      <c r="D14" s="440">
        <v>108027</v>
      </c>
      <c r="E14" s="440">
        <v>104581</v>
      </c>
      <c r="F14" s="474">
        <v>-0.13668875018980109</v>
      </c>
      <c r="G14" s="474">
        <v>-3.1899432549270093E-2</v>
      </c>
      <c r="H14" s="440">
        <v>110105</v>
      </c>
      <c r="I14" s="440">
        <v>94973</v>
      </c>
      <c r="J14" s="440">
        <v>98085</v>
      </c>
      <c r="K14" s="478">
        <v>-0.13743245084237773</v>
      </c>
      <c r="L14" s="483">
        <v>3.2767207522137874E-2</v>
      </c>
    </row>
    <row r="15" spans="2:15" ht="23.25" customHeight="1" x14ac:dyDescent="0.2">
      <c r="B15" s="390" t="s">
        <v>1009</v>
      </c>
      <c r="C15" s="440">
        <v>165964</v>
      </c>
      <c r="D15" s="440">
        <v>171672</v>
      </c>
      <c r="E15" s="440">
        <v>191941</v>
      </c>
      <c r="F15" s="474">
        <v>3.4393000891759659E-2</v>
      </c>
      <c r="G15" s="474">
        <v>0.11806817652267114</v>
      </c>
      <c r="H15" s="440">
        <v>165964</v>
      </c>
      <c r="I15" s="440">
        <v>171672</v>
      </c>
      <c r="J15" s="440">
        <v>191941</v>
      </c>
      <c r="K15" s="478">
        <v>3.4393000891759659E-2</v>
      </c>
      <c r="L15" s="483">
        <v>0.11806817652267114</v>
      </c>
    </row>
    <row r="16" spans="2:15" ht="23.25" customHeight="1" x14ac:dyDescent="0.2">
      <c r="B16" s="390" t="s">
        <v>1010</v>
      </c>
      <c r="C16" s="440">
        <v>357107</v>
      </c>
      <c r="D16" s="440">
        <v>329100</v>
      </c>
      <c r="E16" s="440">
        <v>324862</v>
      </c>
      <c r="F16" s="474">
        <v>-7.8427474118401494E-2</v>
      </c>
      <c r="G16" s="474">
        <v>-1.287754481920389E-2</v>
      </c>
      <c r="H16" s="440">
        <v>320274</v>
      </c>
      <c r="I16" s="440">
        <v>293170</v>
      </c>
      <c r="J16" s="440">
        <v>308179</v>
      </c>
      <c r="K16" s="478">
        <v>-8.4627537670869321E-2</v>
      </c>
      <c r="L16" s="483">
        <v>5.1195552068765561E-2</v>
      </c>
    </row>
    <row r="17" spans="2:12" ht="23.25" customHeight="1" x14ac:dyDescent="0.2">
      <c r="B17" s="390" t="s">
        <v>1011</v>
      </c>
      <c r="C17" s="440">
        <v>41215</v>
      </c>
      <c r="D17" s="440">
        <v>30500</v>
      </c>
      <c r="E17" s="440">
        <v>31436</v>
      </c>
      <c r="F17" s="474">
        <v>-0.25997816329006429</v>
      </c>
      <c r="G17" s="474">
        <v>3.0688524590163933E-2</v>
      </c>
      <c r="H17" s="440">
        <v>30349</v>
      </c>
      <c r="I17" s="440">
        <v>28090</v>
      </c>
      <c r="J17" s="440">
        <v>31301</v>
      </c>
      <c r="K17" s="478">
        <v>-7.4434083495337575E-2</v>
      </c>
      <c r="L17" s="483">
        <v>0.11431114275542897</v>
      </c>
    </row>
    <row r="18" spans="2:12" ht="23.25" customHeight="1" x14ac:dyDescent="0.2">
      <c r="B18" s="390" t="s">
        <v>1012</v>
      </c>
      <c r="C18" s="440">
        <v>24338</v>
      </c>
      <c r="D18" s="440">
        <v>25042</v>
      </c>
      <c r="E18" s="440">
        <v>26696</v>
      </c>
      <c r="F18" s="474">
        <v>2.8925959405045609E-2</v>
      </c>
      <c r="G18" s="474">
        <v>6.6049037616803766E-2</v>
      </c>
      <c r="H18" s="440">
        <v>17414</v>
      </c>
      <c r="I18" s="440">
        <v>19986</v>
      </c>
      <c r="J18" s="440">
        <v>20768</v>
      </c>
      <c r="K18" s="478">
        <v>0.14769725508211784</v>
      </c>
      <c r="L18" s="483">
        <v>3.9127389172420694E-2</v>
      </c>
    </row>
    <row r="19" spans="2:12" ht="23.25" customHeight="1" x14ac:dyDescent="0.2">
      <c r="B19" s="390" t="s">
        <v>1013</v>
      </c>
      <c r="C19" s="440">
        <v>323</v>
      </c>
      <c r="D19" s="440" t="s">
        <v>18</v>
      </c>
      <c r="E19" s="440">
        <v>1</v>
      </c>
      <c r="F19" s="474" t="s">
        <v>18</v>
      </c>
      <c r="G19" s="474" t="s">
        <v>18</v>
      </c>
      <c r="H19" s="485" t="s">
        <v>1035</v>
      </c>
      <c r="I19" s="485" t="s">
        <v>1035</v>
      </c>
      <c r="J19" s="440">
        <v>1</v>
      </c>
      <c r="K19" s="478" t="s">
        <v>18</v>
      </c>
      <c r="L19" s="483" t="s">
        <v>18</v>
      </c>
    </row>
    <row r="20" spans="2:12" ht="23.25" customHeight="1" x14ac:dyDescent="0.2">
      <c r="B20" s="390" t="s">
        <v>961</v>
      </c>
      <c r="C20" s="440" t="s">
        <v>18</v>
      </c>
      <c r="D20" s="440">
        <v>198</v>
      </c>
      <c r="E20" s="440">
        <v>256</v>
      </c>
      <c r="F20" s="474" t="s">
        <v>18</v>
      </c>
      <c r="G20" s="474" t="s">
        <v>18</v>
      </c>
      <c r="H20" s="485" t="s">
        <v>1035</v>
      </c>
      <c r="I20" s="485" t="s">
        <v>1035</v>
      </c>
      <c r="J20" s="485" t="s">
        <v>1035</v>
      </c>
      <c r="K20" s="478" t="s">
        <v>18</v>
      </c>
      <c r="L20" s="483" t="s">
        <v>18</v>
      </c>
    </row>
    <row r="21" spans="2:12" ht="23.25" customHeight="1" x14ac:dyDescent="0.2">
      <c r="B21" s="390" t="s">
        <v>1014</v>
      </c>
      <c r="C21" s="440">
        <v>21854</v>
      </c>
      <c r="D21" s="440">
        <v>20832</v>
      </c>
      <c r="E21" s="440">
        <v>25488</v>
      </c>
      <c r="F21" s="474">
        <v>-4.6764894298526587E-2</v>
      </c>
      <c r="G21" s="474">
        <v>0.22350230414746544</v>
      </c>
      <c r="H21" s="440">
        <v>14987</v>
      </c>
      <c r="I21" s="440">
        <v>20819</v>
      </c>
      <c r="J21" s="440">
        <v>25488</v>
      </c>
      <c r="K21" s="478">
        <v>0.38913725228531393</v>
      </c>
      <c r="L21" s="483">
        <v>0.22426629521110525</v>
      </c>
    </row>
    <row r="22" spans="2:12" ht="23.25" customHeight="1" x14ac:dyDescent="0.2">
      <c r="B22" s="390" t="s">
        <v>977</v>
      </c>
      <c r="C22" s="440">
        <v>7408</v>
      </c>
      <c r="D22" s="440">
        <v>7435</v>
      </c>
      <c r="E22" s="440">
        <v>8862</v>
      </c>
      <c r="F22" s="474">
        <v>3.6447084233261341E-3</v>
      </c>
      <c r="G22" s="474">
        <v>0.19193006052454606</v>
      </c>
      <c r="H22" s="440">
        <v>6074</v>
      </c>
      <c r="I22" s="440">
        <v>6221</v>
      </c>
      <c r="J22" s="440">
        <v>7060</v>
      </c>
      <c r="K22" s="478">
        <v>2.4201514652617714E-2</v>
      </c>
      <c r="L22" s="483">
        <v>0.13486577720623694</v>
      </c>
    </row>
    <row r="23" spans="2:12" ht="23.25" customHeight="1" x14ac:dyDescent="0.2">
      <c r="B23" s="390" t="s">
        <v>1015</v>
      </c>
      <c r="C23" s="440">
        <v>10655</v>
      </c>
      <c r="D23" s="440">
        <v>9472</v>
      </c>
      <c r="E23" s="440">
        <v>13915</v>
      </c>
      <c r="F23" s="474">
        <v>-0.11102768653214454</v>
      </c>
      <c r="G23" s="474">
        <v>0.46906672297297297</v>
      </c>
      <c r="H23" s="440">
        <v>13318</v>
      </c>
      <c r="I23" s="440">
        <v>11714</v>
      </c>
      <c r="J23" s="440">
        <v>12962</v>
      </c>
      <c r="K23" s="478">
        <v>-0.12043850427992191</v>
      </c>
      <c r="L23" s="483">
        <v>0.10653918388253372</v>
      </c>
    </row>
    <row r="24" spans="2:12" ht="23.25" customHeight="1" x14ac:dyDescent="0.2">
      <c r="B24" s="390" t="s">
        <v>1016</v>
      </c>
      <c r="C24" s="440">
        <v>44412</v>
      </c>
      <c r="D24" s="440">
        <v>43206</v>
      </c>
      <c r="E24" s="440">
        <v>53783</v>
      </c>
      <c r="F24" s="474">
        <v>-2.7154823020805189E-2</v>
      </c>
      <c r="G24" s="474">
        <v>0.24480396241262786</v>
      </c>
      <c r="H24" s="440">
        <v>44412</v>
      </c>
      <c r="I24" s="440">
        <v>43205</v>
      </c>
      <c r="J24" s="440">
        <v>55089</v>
      </c>
      <c r="K24" s="478">
        <v>-2.7177339457804196E-2</v>
      </c>
      <c r="L24" s="483">
        <v>0.27506075685684528</v>
      </c>
    </row>
    <row r="25" spans="2:12" ht="23.25" customHeight="1" x14ac:dyDescent="0.2">
      <c r="B25" s="390" t="s">
        <v>1017</v>
      </c>
      <c r="C25" s="440">
        <v>68123</v>
      </c>
      <c r="D25" s="440">
        <v>71130</v>
      </c>
      <c r="E25" s="440">
        <v>84059</v>
      </c>
      <c r="F25" s="474">
        <v>4.4140745416379197E-2</v>
      </c>
      <c r="G25" s="474">
        <v>0.18176578096443133</v>
      </c>
      <c r="H25" s="440">
        <v>50742</v>
      </c>
      <c r="I25" s="440">
        <v>55298</v>
      </c>
      <c r="J25" s="440">
        <v>69124</v>
      </c>
      <c r="K25" s="478">
        <v>8.9787552717669777E-2</v>
      </c>
      <c r="L25" s="483">
        <v>0.25002712575500019</v>
      </c>
    </row>
    <row r="26" spans="2:12" ht="23.25" customHeight="1" x14ac:dyDescent="0.2">
      <c r="B26" s="390" t="s">
        <v>1018</v>
      </c>
      <c r="C26" s="440">
        <v>5806</v>
      </c>
      <c r="D26" s="440">
        <v>6659</v>
      </c>
      <c r="E26" s="440">
        <v>6387</v>
      </c>
      <c r="F26" s="474">
        <v>0.14691698243196694</v>
      </c>
      <c r="G26" s="474">
        <v>-4.084697402012314E-2</v>
      </c>
      <c r="H26" s="440">
        <v>4365</v>
      </c>
      <c r="I26" s="440">
        <v>5155</v>
      </c>
      <c r="J26" s="440">
        <v>5966</v>
      </c>
      <c r="K26" s="478">
        <v>0.18098510882016036</v>
      </c>
      <c r="L26" s="483">
        <v>0.15732298739088263</v>
      </c>
    </row>
    <row r="27" spans="2:12" ht="23.25" customHeight="1" x14ac:dyDescent="0.2">
      <c r="B27" s="390" t="s">
        <v>1019</v>
      </c>
      <c r="C27" s="440">
        <v>22803</v>
      </c>
      <c r="D27" s="440">
        <v>22453</v>
      </c>
      <c r="E27" s="440">
        <v>19412</v>
      </c>
      <c r="F27" s="474">
        <v>-1.5348857606455291E-2</v>
      </c>
      <c r="G27" s="474">
        <v>-0.13543847147374516</v>
      </c>
      <c r="H27" s="440">
        <v>22674</v>
      </c>
      <c r="I27" s="440">
        <v>22440</v>
      </c>
      <c r="J27" s="440">
        <v>19412</v>
      </c>
      <c r="K27" s="478">
        <v>-1.0320190526594337E-2</v>
      </c>
      <c r="L27" s="483">
        <v>-0.13493761140819965</v>
      </c>
    </row>
    <row r="28" spans="2:12" ht="23.25" customHeight="1" x14ac:dyDescent="0.2">
      <c r="B28" s="390" t="s">
        <v>976</v>
      </c>
      <c r="C28" s="440">
        <v>6323</v>
      </c>
      <c r="D28" s="440">
        <v>10586</v>
      </c>
      <c r="E28" s="440">
        <v>10034</v>
      </c>
      <c r="F28" s="474">
        <v>0.67420528230270438</v>
      </c>
      <c r="G28" s="474">
        <v>-5.2144341583223126E-2</v>
      </c>
      <c r="H28" s="440">
        <v>6323</v>
      </c>
      <c r="I28" s="440">
        <v>9670</v>
      </c>
      <c r="J28" s="440">
        <v>9932</v>
      </c>
      <c r="K28" s="478">
        <v>0.52933733987031473</v>
      </c>
      <c r="L28" s="483">
        <v>2.7094105480868665E-2</v>
      </c>
    </row>
    <row r="29" spans="2:12" ht="23.25" customHeight="1" x14ac:dyDescent="0.2">
      <c r="B29" s="390" t="s">
        <v>1020</v>
      </c>
      <c r="C29" s="440">
        <v>47322</v>
      </c>
      <c r="D29" s="440">
        <v>54442</v>
      </c>
      <c r="E29" s="440">
        <v>59639</v>
      </c>
      <c r="F29" s="475">
        <v>0.15045856050040152</v>
      </c>
      <c r="G29" s="475">
        <v>9.5459387972521209E-2</v>
      </c>
      <c r="H29" s="440">
        <v>37516</v>
      </c>
      <c r="I29" s="440">
        <v>42792</v>
      </c>
      <c r="J29" s="440">
        <v>46336</v>
      </c>
      <c r="K29" s="479">
        <v>0.14063332977929416</v>
      </c>
      <c r="L29" s="484">
        <v>8.281921854552253E-2</v>
      </c>
    </row>
    <row r="30" spans="2:12" ht="23.25" customHeight="1" x14ac:dyDescent="0.2">
      <c r="B30" s="464" t="s">
        <v>801</v>
      </c>
      <c r="C30" s="469">
        <v>3481422</v>
      </c>
      <c r="D30" s="469">
        <v>3167035</v>
      </c>
      <c r="E30" s="470">
        <v>3178701</v>
      </c>
      <c r="F30" s="465">
        <v>-9.0304191792893826E-2</v>
      </c>
      <c r="G30" s="465">
        <v>3.6835715424679552E-3</v>
      </c>
      <c r="H30" s="469">
        <v>2957329</v>
      </c>
      <c r="I30" s="469">
        <v>2730391</v>
      </c>
      <c r="J30" s="469">
        <v>2764517</v>
      </c>
      <c r="K30" s="480">
        <v>-7.6737488456644493E-2</v>
      </c>
      <c r="L30" s="163">
        <v>1.2498576211245935E-2</v>
      </c>
    </row>
    <row r="31" spans="2:12" ht="23.25" customHeight="1" x14ac:dyDescent="0.2">
      <c r="B31" s="451"/>
      <c r="C31" s="452"/>
      <c r="D31" s="453"/>
      <c r="E31" s="454"/>
      <c r="F31" s="454"/>
      <c r="G31" s="426"/>
      <c r="H31" s="426"/>
      <c r="I31" s="426"/>
      <c r="J31" s="426"/>
      <c r="K31" s="426"/>
    </row>
    <row r="32" spans="2:12" ht="23.25" customHeight="1" x14ac:dyDescent="0.2">
      <c r="B32" s="158" t="s">
        <v>92</v>
      </c>
      <c r="C32" s="159"/>
      <c r="D32" s="159"/>
      <c r="E32" s="160"/>
      <c r="F32" s="159"/>
      <c r="G32" s="159"/>
      <c r="H32" s="159"/>
      <c r="I32" s="426"/>
      <c r="J32" s="426"/>
      <c r="K32" s="426"/>
    </row>
    <row r="33" spans="2:11" ht="23.25" customHeight="1" x14ac:dyDescent="0.2">
      <c r="B33" s="488" t="s">
        <v>1045</v>
      </c>
      <c r="C33" s="452"/>
      <c r="D33" s="453"/>
      <c r="E33" s="454"/>
      <c r="F33" s="454"/>
      <c r="G33" s="426"/>
      <c r="H33" s="426"/>
      <c r="I33" s="426"/>
      <c r="J33" s="426"/>
      <c r="K33" s="426"/>
    </row>
    <row r="34" spans="2:11" ht="23.25" customHeight="1" x14ac:dyDescent="0.2">
      <c r="B34" s="489" t="s">
        <v>1048</v>
      </c>
      <c r="C34" s="452"/>
      <c r="D34" s="453"/>
      <c r="E34" s="454"/>
      <c r="F34" s="454"/>
      <c r="G34" s="426"/>
      <c r="H34" s="426"/>
      <c r="I34" s="426"/>
      <c r="J34" s="426"/>
      <c r="K34" s="426"/>
    </row>
    <row r="35" spans="2:11" ht="23.25" customHeight="1" x14ac:dyDescent="0.2">
      <c r="B35" s="489" t="s">
        <v>1049</v>
      </c>
      <c r="C35" s="452"/>
      <c r="D35" s="453"/>
      <c r="E35" s="454"/>
      <c r="F35" s="454"/>
      <c r="G35" s="426"/>
      <c r="H35" s="426"/>
      <c r="I35" s="426"/>
      <c r="J35" s="426"/>
      <c r="K35" s="426"/>
    </row>
    <row r="36" spans="2:11" ht="23.25" customHeight="1" x14ac:dyDescent="0.2">
      <c r="B36" s="451"/>
      <c r="C36" s="452"/>
      <c r="D36" s="453"/>
      <c r="E36" s="454"/>
      <c r="F36" s="454"/>
      <c r="G36" s="426"/>
      <c r="H36" s="426"/>
      <c r="I36" s="426"/>
      <c r="J36" s="426"/>
      <c r="K36" s="426"/>
    </row>
    <row r="37" spans="2:11" ht="23.25" customHeight="1" x14ac:dyDescent="0.2">
      <c r="B37" s="451"/>
      <c r="C37" s="452"/>
      <c r="D37" s="453"/>
      <c r="E37" s="454"/>
      <c r="F37" s="454"/>
      <c r="G37" s="426"/>
      <c r="H37" s="426"/>
      <c r="I37" s="426"/>
      <c r="J37" s="426"/>
      <c r="K37" s="426"/>
    </row>
    <row r="38" spans="2:11" ht="23.25" customHeight="1" x14ac:dyDescent="0.2">
      <c r="B38" s="451"/>
      <c r="C38" s="452"/>
      <c r="D38" s="453"/>
      <c r="E38" s="454"/>
      <c r="F38" s="454"/>
      <c r="G38" s="426"/>
      <c r="H38" s="426"/>
      <c r="I38" s="426"/>
      <c r="J38" s="426"/>
      <c r="K38" s="426"/>
    </row>
    <row r="39" spans="2:11" ht="23.25" customHeight="1" x14ac:dyDescent="0.2">
      <c r="B39" s="451"/>
      <c r="C39" s="452"/>
      <c r="D39" s="453"/>
      <c r="E39" s="454"/>
      <c r="F39" s="454"/>
      <c r="G39" s="426"/>
      <c r="H39" s="426"/>
      <c r="I39" s="426"/>
      <c r="J39" s="426"/>
      <c r="K39" s="426"/>
    </row>
    <row r="40" spans="2:11" ht="23.25" customHeight="1" x14ac:dyDescent="0.2">
      <c r="B40" s="451"/>
      <c r="C40" s="452"/>
      <c r="D40" s="453"/>
      <c r="E40" s="454"/>
      <c r="F40" s="454"/>
      <c r="G40" s="426"/>
      <c r="H40" s="426"/>
      <c r="I40" s="426"/>
      <c r="J40" s="426"/>
      <c r="K40" s="426"/>
    </row>
    <row r="41" spans="2:11" ht="23.25" customHeight="1" x14ac:dyDescent="0.2">
      <c r="B41" s="451"/>
      <c r="C41" s="452"/>
      <c r="D41" s="453"/>
      <c r="E41" s="454"/>
      <c r="F41" s="454"/>
      <c r="G41" s="426"/>
      <c r="H41" s="426"/>
      <c r="I41" s="426"/>
      <c r="J41" s="426"/>
      <c r="K41" s="426"/>
    </row>
    <row r="42" spans="2:11" ht="23.25" customHeight="1" x14ac:dyDescent="0.2">
      <c r="B42" s="451"/>
      <c r="C42" s="452"/>
      <c r="D42" s="453"/>
      <c r="E42" s="454"/>
      <c r="F42" s="454"/>
      <c r="G42" s="426"/>
      <c r="H42" s="426"/>
      <c r="I42" s="426"/>
      <c r="J42" s="426"/>
      <c r="K42" s="426"/>
    </row>
    <row r="43" spans="2:11" ht="23.25" customHeight="1" x14ac:dyDescent="0.2">
      <c r="B43" s="451"/>
      <c r="C43" s="452"/>
      <c r="D43" s="453"/>
      <c r="E43" s="454"/>
      <c r="F43" s="454"/>
      <c r="G43" s="426"/>
      <c r="H43" s="426"/>
      <c r="I43" s="426"/>
      <c r="J43" s="426"/>
      <c r="K43" s="426"/>
    </row>
    <row r="44" spans="2:11" ht="23.25" customHeight="1" x14ac:dyDescent="0.2">
      <c r="B44" s="451"/>
      <c r="C44" s="452"/>
      <c r="D44" s="453"/>
      <c r="E44" s="454"/>
      <c r="F44" s="454"/>
      <c r="G44" s="426"/>
      <c r="H44" s="426"/>
      <c r="I44" s="426"/>
      <c r="J44" s="426"/>
      <c r="K44" s="426"/>
    </row>
    <row r="45" spans="2:11" ht="23.25" customHeight="1" x14ac:dyDescent="0.2">
      <c r="B45" s="451"/>
      <c r="C45" s="452"/>
      <c r="D45" s="453"/>
      <c r="E45" s="454"/>
      <c r="F45" s="454"/>
      <c r="G45" s="426"/>
      <c r="H45" s="426"/>
      <c r="I45" s="426"/>
      <c r="J45" s="426"/>
      <c r="K45" s="426"/>
    </row>
    <row r="46" spans="2:11" ht="23.25" customHeight="1" x14ac:dyDescent="0.2">
      <c r="B46" s="451"/>
      <c r="C46" s="452"/>
      <c r="D46" s="453"/>
      <c r="E46" s="454"/>
      <c r="F46" s="454"/>
      <c r="G46" s="426"/>
      <c r="H46" s="426"/>
      <c r="I46" s="426"/>
      <c r="J46" s="426"/>
      <c r="K46" s="426"/>
    </row>
  </sheetData>
  <mergeCells count="15">
    <mergeCell ref="B1:C1"/>
    <mergeCell ref="D1:G1"/>
    <mergeCell ref="B2:C2"/>
    <mergeCell ref="D2:G4"/>
    <mergeCell ref="B3:C3"/>
    <mergeCell ref="B4:C4"/>
    <mergeCell ref="H9:J9"/>
    <mergeCell ref="K9:L9"/>
    <mergeCell ref="B5:C5"/>
    <mergeCell ref="D5:G5"/>
    <mergeCell ref="B6:C6"/>
    <mergeCell ref="D6:G6"/>
    <mergeCell ref="B9:B10"/>
    <mergeCell ref="C9:E9"/>
    <mergeCell ref="F9:G9"/>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A2D45-3067-4BCA-9999-E90D6F9A7AF0}">
  <sheetPr>
    <tabColor rgb="FFA4CCCC"/>
    <pageSetUpPr autoPageBreaks="0"/>
  </sheetPr>
  <dimension ref="B1:O31"/>
  <sheetViews>
    <sheetView topLeftCell="A91" workbookViewId="0">
      <selection activeCell="I23" sqref="I23"/>
    </sheetView>
  </sheetViews>
  <sheetFormatPr defaultColWidth="25.5703125" defaultRowHeight="12.75" x14ac:dyDescent="0.2"/>
  <cols>
    <col min="1" max="1" width="2.42578125" style="2" customWidth="1"/>
    <col min="2" max="2" width="19" style="2" customWidth="1"/>
    <col min="3" max="5" width="18.28515625" style="2" customWidth="1"/>
    <col min="6" max="6" width="13.5703125" style="2" customWidth="1"/>
    <col min="7" max="7" width="11.7109375" style="2" customWidth="1"/>
    <col min="8" max="8" width="10.7109375" style="2" bestFit="1" customWidth="1"/>
    <col min="9" max="9" width="10.28515625" style="2" bestFit="1" customWidth="1"/>
    <col min="10" max="10" width="12.28515625" style="2"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Indice!B43</f>
        <v>T.4.12</v>
      </c>
      <c r="E1" s="538"/>
      <c r="F1" s="538"/>
      <c r="G1" s="539"/>
      <c r="H1" s="368"/>
    </row>
    <row r="2" spans="2:15" x14ac:dyDescent="0.2">
      <c r="B2" s="540" t="s">
        <v>839</v>
      </c>
      <c r="C2" s="540"/>
      <c r="D2" s="611" t="str">
        <f>Indice!D43</f>
        <v xml:space="preserve">La fruizione degli audiolibri in MLOL per Sistema Bibliotecario </v>
      </c>
      <c r="E2" s="611"/>
      <c r="F2" s="611"/>
      <c r="G2" s="611"/>
    </row>
    <row r="3" spans="2:15" x14ac:dyDescent="0.2">
      <c r="B3" s="521" t="str">
        <f>Indice!F43</f>
        <v>Piemonte</v>
      </c>
      <c r="C3" s="521"/>
      <c r="D3" s="611"/>
      <c r="E3" s="611"/>
      <c r="F3" s="611"/>
      <c r="G3" s="611"/>
    </row>
    <row r="4" spans="2:15" ht="25.5" customHeight="1" x14ac:dyDescent="0.2">
      <c r="B4" s="626" t="str">
        <f>Indice!E43</f>
        <v>titoli audiolibri, prestiti e consultazioni audiolibri</v>
      </c>
      <c r="C4" s="626"/>
      <c r="D4" s="611"/>
      <c r="E4" s="611"/>
      <c r="F4" s="611"/>
      <c r="G4" s="611"/>
      <c r="H4" s="9"/>
      <c r="I4" s="9"/>
      <c r="J4" s="9"/>
    </row>
    <row r="5" spans="2:15" ht="27.75" customHeight="1" x14ac:dyDescent="0.2">
      <c r="B5" s="521" t="str">
        <f>Indice!G43</f>
        <v>Sistemi Bibliotecari</v>
      </c>
      <c r="C5" s="521"/>
      <c r="D5" s="625" t="s">
        <v>1004</v>
      </c>
      <c r="E5" s="625"/>
      <c r="F5" s="625"/>
      <c r="G5" s="625"/>
      <c r="H5" s="10"/>
      <c r="I5" s="10"/>
      <c r="J5" s="10"/>
      <c r="O5" s="11"/>
    </row>
    <row r="6" spans="2:15" ht="14.45" customHeight="1" x14ac:dyDescent="0.2">
      <c r="B6" s="525" t="str">
        <f>Indice!H43</f>
        <v>2021|2022|2023|</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29.25" customHeight="1" x14ac:dyDescent="0.2">
      <c r="B9" s="640" t="s">
        <v>938</v>
      </c>
      <c r="C9" s="639" t="s">
        <v>1036</v>
      </c>
      <c r="D9" s="639"/>
      <c r="E9" s="639"/>
      <c r="F9" s="639" t="s">
        <v>1037</v>
      </c>
      <c r="G9" s="639"/>
      <c r="H9" s="639" t="s">
        <v>1038</v>
      </c>
      <c r="I9" s="639"/>
      <c r="J9" s="639"/>
      <c r="K9" s="638" t="s">
        <v>1039</v>
      </c>
      <c r="L9" s="642"/>
    </row>
    <row r="10" spans="2:15" ht="20.25" customHeight="1" x14ac:dyDescent="0.2">
      <c r="B10" s="641"/>
      <c r="C10" s="471">
        <v>2021</v>
      </c>
      <c r="D10" s="471">
        <v>2022</v>
      </c>
      <c r="E10" s="471">
        <v>2023</v>
      </c>
      <c r="F10" s="471" t="s">
        <v>856</v>
      </c>
      <c r="G10" s="471" t="s">
        <v>94</v>
      </c>
      <c r="H10" s="471">
        <v>2021</v>
      </c>
      <c r="I10" s="471">
        <v>2022</v>
      </c>
      <c r="J10" s="471">
        <v>2023</v>
      </c>
      <c r="K10" s="476" t="s">
        <v>856</v>
      </c>
      <c r="L10" s="481" t="s">
        <v>94</v>
      </c>
    </row>
    <row r="11" spans="2:15" ht="23.25" customHeight="1" x14ac:dyDescent="0.2">
      <c r="B11" s="433" t="s">
        <v>978</v>
      </c>
      <c r="C11" s="468">
        <v>873</v>
      </c>
      <c r="D11" s="468">
        <v>819</v>
      </c>
      <c r="E11" s="472">
        <v>871</v>
      </c>
      <c r="F11" s="473">
        <v>-6.1855670103092786E-2</v>
      </c>
      <c r="G11" s="473">
        <v>6.3492063492063489E-2</v>
      </c>
      <c r="H11" s="472">
        <v>313518</v>
      </c>
      <c r="I11" s="468">
        <v>257529</v>
      </c>
      <c r="J11" s="468">
        <v>259866</v>
      </c>
      <c r="K11" s="477">
        <v>-0.17858304786328058</v>
      </c>
      <c r="L11" s="482">
        <v>9.074706149598686E-3</v>
      </c>
    </row>
    <row r="12" spans="2:15" ht="23.25" customHeight="1" x14ac:dyDescent="0.2">
      <c r="B12" s="390" t="s">
        <v>1006</v>
      </c>
      <c r="C12" s="440">
        <v>302</v>
      </c>
      <c r="D12" s="440">
        <v>291</v>
      </c>
      <c r="E12" s="440">
        <v>248</v>
      </c>
      <c r="F12" s="474">
        <v>-3.6423841059602648E-2</v>
      </c>
      <c r="G12" s="474">
        <v>-0.14776632302405499</v>
      </c>
      <c r="H12" s="440">
        <v>52683</v>
      </c>
      <c r="I12" s="440">
        <v>52601</v>
      </c>
      <c r="J12" s="440">
        <v>61919</v>
      </c>
      <c r="K12" s="478">
        <v>-1.5564793197046485E-3</v>
      </c>
      <c r="L12" s="483">
        <v>0.17714492119921674</v>
      </c>
    </row>
    <row r="13" spans="2:15" ht="23.25" customHeight="1" x14ac:dyDescent="0.2">
      <c r="B13" s="390" t="s">
        <v>1008</v>
      </c>
      <c r="C13" s="440">
        <v>231</v>
      </c>
      <c r="D13" s="440">
        <v>173</v>
      </c>
      <c r="E13" s="440">
        <v>80</v>
      </c>
      <c r="F13" s="474">
        <v>-0.25108225108225107</v>
      </c>
      <c r="G13" s="474">
        <v>-0.53757225433526012</v>
      </c>
      <c r="H13" s="485">
        <v>15065</v>
      </c>
      <c r="I13" s="485">
        <v>13054</v>
      </c>
      <c r="J13" s="485">
        <v>6496</v>
      </c>
      <c r="K13" s="478">
        <v>-0.13348821772319946</v>
      </c>
      <c r="L13" s="483">
        <v>-0.50237475103416573</v>
      </c>
    </row>
    <row r="14" spans="2:15" ht="23.25" customHeight="1" x14ac:dyDescent="0.2">
      <c r="B14" s="390" t="s">
        <v>1010</v>
      </c>
      <c r="C14" s="440">
        <v>119</v>
      </c>
      <c r="D14" s="440">
        <v>130</v>
      </c>
      <c r="E14" s="440">
        <v>569</v>
      </c>
      <c r="F14" s="474">
        <v>9.2436974789915971E-2</v>
      </c>
      <c r="G14" s="474">
        <v>3.3769230769230769</v>
      </c>
      <c r="H14" s="440">
        <v>22269</v>
      </c>
      <c r="I14" s="440">
        <v>22793</v>
      </c>
      <c r="J14" s="440">
        <v>1246</v>
      </c>
      <c r="K14" s="478">
        <v>2.3530468364093584E-2</v>
      </c>
      <c r="L14" s="483">
        <v>-0.9453340938007283</v>
      </c>
    </row>
    <row r="15" spans="2:15" ht="23.25" customHeight="1" x14ac:dyDescent="0.2">
      <c r="B15" s="390" t="s">
        <v>1011</v>
      </c>
      <c r="C15" s="440">
        <v>37</v>
      </c>
      <c r="D15" s="440">
        <v>28</v>
      </c>
      <c r="E15" s="440">
        <v>1759</v>
      </c>
      <c r="F15" s="474">
        <v>-0.24324324324324326</v>
      </c>
      <c r="G15" s="474">
        <v>61.821428571428569</v>
      </c>
      <c r="H15" s="440">
        <v>3203</v>
      </c>
      <c r="I15" s="440">
        <v>1757</v>
      </c>
      <c r="J15" s="440">
        <v>1241</v>
      </c>
      <c r="K15" s="478">
        <v>-0.45145176397127695</v>
      </c>
      <c r="L15" s="483">
        <v>-0.29368241320432553</v>
      </c>
    </row>
    <row r="16" spans="2:15" ht="23.25" customHeight="1" x14ac:dyDescent="0.2">
      <c r="B16" s="390" t="s">
        <v>1012</v>
      </c>
      <c r="C16" s="440">
        <v>4</v>
      </c>
      <c r="D16" s="440">
        <v>114</v>
      </c>
      <c r="E16" s="440">
        <v>221</v>
      </c>
      <c r="F16" s="474">
        <v>27.5</v>
      </c>
      <c r="G16" s="474">
        <v>0.93859649122807021</v>
      </c>
      <c r="H16" s="440">
        <v>421</v>
      </c>
      <c r="I16" s="440">
        <v>86</v>
      </c>
      <c r="J16" s="440">
        <v>223</v>
      </c>
      <c r="K16" s="478">
        <v>-0.79572446555819476</v>
      </c>
      <c r="L16" s="483">
        <v>1.5930232558139534</v>
      </c>
    </row>
    <row r="17" spans="2:12" ht="23.25" customHeight="1" x14ac:dyDescent="0.2">
      <c r="B17" s="390" t="s">
        <v>1017</v>
      </c>
      <c r="C17" s="440">
        <v>48</v>
      </c>
      <c r="D17" s="440">
        <v>48</v>
      </c>
      <c r="E17" s="440">
        <v>41</v>
      </c>
      <c r="F17" s="474">
        <v>0</v>
      </c>
      <c r="G17" s="474">
        <v>-0.14583333333333334</v>
      </c>
      <c r="H17" s="440">
        <v>8598</v>
      </c>
      <c r="I17" s="440">
        <v>6577</v>
      </c>
      <c r="J17" s="440">
        <v>5022</v>
      </c>
      <c r="K17" s="478">
        <v>-0.23505466387531984</v>
      </c>
      <c r="L17" s="483">
        <v>-0.23642998327504941</v>
      </c>
    </row>
    <row r="18" spans="2:12" ht="23.25" customHeight="1" x14ac:dyDescent="0.2">
      <c r="B18" s="390" t="s">
        <v>1020</v>
      </c>
      <c r="C18" s="440">
        <v>22</v>
      </c>
      <c r="D18" s="440">
        <v>24</v>
      </c>
      <c r="E18" s="440">
        <v>25</v>
      </c>
      <c r="F18" s="474">
        <v>9.0909090909090912E-2</v>
      </c>
      <c r="G18" s="474">
        <v>4.1666666666666664E-2</v>
      </c>
      <c r="H18" s="440">
        <v>2531</v>
      </c>
      <c r="I18" s="440">
        <v>3389</v>
      </c>
      <c r="J18" s="440">
        <v>3536</v>
      </c>
      <c r="K18" s="478">
        <v>0.33899644409324375</v>
      </c>
      <c r="L18" s="483">
        <v>4.3375627028622014E-2</v>
      </c>
    </row>
    <row r="19" spans="2:12" ht="23.25" customHeight="1" x14ac:dyDescent="0.2">
      <c r="B19" s="464" t="s">
        <v>801</v>
      </c>
      <c r="C19" s="469">
        <v>1636</v>
      </c>
      <c r="D19" s="469">
        <v>1627</v>
      </c>
      <c r="E19" s="470">
        <v>3814</v>
      </c>
      <c r="F19" s="465">
        <v>-5.5012224938875308E-3</v>
      </c>
      <c r="G19" s="465">
        <v>1.3441917639827905</v>
      </c>
      <c r="H19" s="469">
        <v>418288</v>
      </c>
      <c r="I19" s="469">
        <v>357786</v>
      </c>
      <c r="J19" s="469">
        <v>339549</v>
      </c>
      <c r="K19" s="480">
        <v>-0.14464196916956737</v>
      </c>
      <c r="L19" s="163">
        <v>-5.0971809964615721E-2</v>
      </c>
    </row>
    <row r="20" spans="2:12" ht="23.25" customHeight="1" x14ac:dyDescent="0.2">
      <c r="B20" s="451"/>
      <c r="C20" s="452"/>
      <c r="D20" s="453"/>
      <c r="E20" s="454"/>
      <c r="F20" s="454"/>
      <c r="G20" s="426"/>
      <c r="H20" s="426"/>
      <c r="I20" s="426"/>
      <c r="J20" s="426"/>
      <c r="K20" s="426"/>
    </row>
    <row r="21" spans="2:12" ht="23.25" customHeight="1" x14ac:dyDescent="0.2">
      <c r="B21" s="158" t="s">
        <v>92</v>
      </c>
      <c r="C21" s="159"/>
      <c r="D21" s="159"/>
      <c r="E21" s="160"/>
      <c r="F21" s="159"/>
      <c r="G21" s="159"/>
      <c r="H21" s="159"/>
      <c r="I21" s="426"/>
      <c r="J21" s="426"/>
      <c r="K21" s="426"/>
    </row>
    <row r="22" spans="2:12" ht="23.25" customHeight="1" x14ac:dyDescent="0.2">
      <c r="B22" s="486" t="s">
        <v>1040</v>
      </c>
      <c r="C22" s="452"/>
      <c r="D22" s="453"/>
      <c r="E22" s="454"/>
      <c r="F22" s="454"/>
      <c r="G22" s="426"/>
      <c r="H22" s="426"/>
      <c r="I22" s="426"/>
      <c r="J22" s="426"/>
      <c r="K22" s="426"/>
    </row>
    <row r="23" spans="2:12" ht="23.25" customHeight="1" x14ac:dyDescent="0.2">
      <c r="B23" s="489" t="s">
        <v>1050</v>
      </c>
      <c r="C23" s="452"/>
      <c r="D23" s="453"/>
      <c r="E23" s="454"/>
      <c r="F23" s="454"/>
      <c r="G23" s="426"/>
      <c r="H23" s="426"/>
      <c r="I23" s="426"/>
      <c r="J23" s="426"/>
      <c r="K23" s="426"/>
    </row>
    <row r="24" spans="2:12" ht="23.25" customHeight="1" x14ac:dyDescent="0.2">
      <c r="B24" s="489" t="s">
        <v>1051</v>
      </c>
      <c r="C24" s="452"/>
      <c r="D24" s="453"/>
      <c r="E24" s="454"/>
      <c r="F24" s="454"/>
      <c r="G24" s="426"/>
      <c r="H24" s="426"/>
      <c r="I24" s="426"/>
      <c r="J24" s="426"/>
      <c r="K24" s="426"/>
    </row>
    <row r="25" spans="2:12" ht="23.25" customHeight="1" x14ac:dyDescent="0.2">
      <c r="B25" s="487"/>
      <c r="C25" s="452"/>
      <c r="D25" s="453"/>
      <c r="E25" s="454"/>
      <c r="F25" s="454"/>
      <c r="G25" s="426"/>
      <c r="H25" s="426"/>
      <c r="I25" s="426"/>
      <c r="J25" s="426"/>
      <c r="K25" s="426"/>
    </row>
    <row r="26" spans="2:12" ht="23.25" customHeight="1" x14ac:dyDescent="0.2">
      <c r="B26" s="451"/>
      <c r="C26" s="452"/>
      <c r="D26" s="453"/>
      <c r="E26" s="454"/>
      <c r="F26" s="454"/>
      <c r="G26" s="426"/>
      <c r="H26" s="426"/>
      <c r="I26" s="426"/>
      <c r="J26" s="426"/>
      <c r="K26" s="426"/>
    </row>
    <row r="27" spans="2:12" ht="23.25" customHeight="1" x14ac:dyDescent="0.2">
      <c r="B27" s="451"/>
      <c r="C27" s="452"/>
      <c r="D27" s="453"/>
      <c r="E27" s="454"/>
      <c r="F27" s="454"/>
      <c r="G27" s="426"/>
      <c r="H27" s="426"/>
      <c r="I27" s="426"/>
      <c r="J27" s="426"/>
      <c r="K27" s="426"/>
    </row>
    <row r="28" spans="2:12" ht="23.25" customHeight="1" x14ac:dyDescent="0.2">
      <c r="B28" s="451"/>
      <c r="C28" s="452"/>
      <c r="D28" s="453"/>
      <c r="E28" s="454"/>
      <c r="F28" s="454"/>
      <c r="G28" s="426"/>
      <c r="H28" s="426"/>
      <c r="I28" s="426"/>
      <c r="J28" s="426"/>
      <c r="K28" s="426"/>
    </row>
    <row r="29" spans="2:12" ht="23.25" customHeight="1" x14ac:dyDescent="0.2">
      <c r="B29" s="451"/>
      <c r="C29" s="452"/>
      <c r="D29" s="453"/>
      <c r="E29" s="454"/>
      <c r="F29" s="454"/>
      <c r="G29" s="426"/>
      <c r="H29" s="426"/>
      <c r="I29" s="426"/>
      <c r="J29" s="426"/>
      <c r="K29" s="426"/>
    </row>
    <row r="30" spans="2:12" ht="23.25" customHeight="1" x14ac:dyDescent="0.2">
      <c r="B30" s="451"/>
      <c r="C30" s="452"/>
      <c r="D30" s="453"/>
      <c r="E30" s="454"/>
      <c r="F30" s="454"/>
      <c r="G30" s="426"/>
      <c r="H30" s="426"/>
      <c r="I30" s="426"/>
      <c r="J30" s="426"/>
      <c r="K30" s="426"/>
    </row>
    <row r="31" spans="2:12" ht="23.25" customHeight="1" x14ac:dyDescent="0.2">
      <c r="B31" s="451"/>
      <c r="C31" s="452"/>
      <c r="D31" s="453"/>
      <c r="E31" s="454"/>
      <c r="F31" s="454"/>
      <c r="G31" s="426"/>
      <c r="H31" s="426"/>
      <c r="I31" s="426"/>
      <c r="J31" s="426"/>
      <c r="K31" s="426"/>
    </row>
  </sheetData>
  <mergeCells count="15">
    <mergeCell ref="B1:C1"/>
    <mergeCell ref="D1:G1"/>
    <mergeCell ref="B2:C2"/>
    <mergeCell ref="D2:G4"/>
    <mergeCell ref="B3:C3"/>
    <mergeCell ref="B4:C4"/>
    <mergeCell ref="H9:J9"/>
    <mergeCell ref="K9:L9"/>
    <mergeCell ref="B5:C5"/>
    <mergeCell ref="D5:G5"/>
    <mergeCell ref="B6:C6"/>
    <mergeCell ref="D6:G6"/>
    <mergeCell ref="B9:B10"/>
    <mergeCell ref="C9:E9"/>
    <mergeCell ref="F9:G9"/>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4A8E9-BFB1-4EEB-984F-911AC98936A0}">
  <sheetPr>
    <tabColor rgb="FFA4CCCC"/>
    <pageSetUpPr autoPageBreaks="0"/>
  </sheetPr>
  <dimension ref="B1:O30"/>
  <sheetViews>
    <sheetView topLeftCell="A4" workbookViewId="0">
      <selection activeCell="D26" sqref="D26"/>
    </sheetView>
  </sheetViews>
  <sheetFormatPr defaultColWidth="25.5703125" defaultRowHeight="12.75" x14ac:dyDescent="0.2"/>
  <cols>
    <col min="1" max="1" width="2.42578125" style="2" customWidth="1"/>
    <col min="2" max="2" width="29.42578125" style="2" customWidth="1"/>
    <col min="3" max="6" width="18.28515625" style="2" customWidth="1"/>
    <col min="7" max="7" width="10.28515625" style="2" bestFit="1" customWidth="1"/>
    <col min="8" max="8" width="10.7109375" style="2" bestFit="1" customWidth="1"/>
    <col min="9" max="9" width="10.28515625" style="2" bestFit="1" customWidth="1"/>
    <col min="10" max="10" width="15.5703125" style="2" bestFit="1"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Indice!B44</f>
        <v>T.5.1</v>
      </c>
      <c r="E1" s="538"/>
      <c r="F1" s="538"/>
      <c r="G1" s="539"/>
      <c r="H1" s="368"/>
    </row>
    <row r="2" spans="2:15" x14ac:dyDescent="0.2">
      <c r="B2" s="540" t="s">
        <v>892</v>
      </c>
      <c r="C2" s="540"/>
      <c r="D2" s="611" t="str">
        <f>Indice!D44</f>
        <v>Le rappresentazioni di spettacolo dal vivo in Piemonte</v>
      </c>
      <c r="E2" s="611"/>
      <c r="F2" s="611"/>
      <c r="G2" s="611"/>
    </row>
    <row r="3" spans="2:15" x14ac:dyDescent="0.2">
      <c r="B3" s="521" t="str">
        <f>Indice!F32</f>
        <v>Piemonte</v>
      </c>
      <c r="C3" s="521"/>
      <c r="D3" s="611"/>
      <c r="E3" s="611"/>
      <c r="F3" s="611"/>
      <c r="G3" s="611"/>
    </row>
    <row r="4" spans="2:15" x14ac:dyDescent="0.2">
      <c r="B4" s="521" t="str">
        <f>Indice!E44</f>
        <v>Rappresentazioni</v>
      </c>
      <c r="C4" s="521"/>
      <c r="D4" s="611"/>
      <c r="E4" s="611"/>
      <c r="F4" s="611"/>
      <c r="G4" s="611"/>
      <c r="H4" s="9"/>
      <c r="I4" s="9"/>
      <c r="J4" s="9"/>
    </row>
    <row r="5" spans="2:15" ht="27.75" customHeight="1" x14ac:dyDescent="0.2">
      <c r="B5" s="521" t="str">
        <f>Indice!G44</f>
        <v>Tipologia di spettacolo</v>
      </c>
      <c r="C5" s="521"/>
      <c r="D5" s="625" t="s">
        <v>874</v>
      </c>
      <c r="E5" s="625"/>
      <c r="F5" s="625"/>
      <c r="G5" s="625"/>
      <c r="H5" s="10"/>
      <c r="I5" s="10"/>
      <c r="J5" s="10"/>
      <c r="O5" s="11"/>
    </row>
    <row r="6" spans="2:15" ht="14.45" customHeight="1" x14ac:dyDescent="0.2">
      <c r="B6" s="525" t="str">
        <f>Indice!H44</f>
        <v>2019|2021|2022|2023|</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14.45" customHeight="1" x14ac:dyDescent="0.2">
      <c r="B9" s="634" t="s">
        <v>875</v>
      </c>
      <c r="C9" s="636">
        <v>2019</v>
      </c>
      <c r="D9" s="632">
        <v>2021</v>
      </c>
      <c r="E9" s="632">
        <v>2022</v>
      </c>
      <c r="F9" s="632">
        <v>2023</v>
      </c>
      <c r="G9" s="629" t="s">
        <v>876</v>
      </c>
      <c r="H9" s="631"/>
    </row>
    <row r="10" spans="2:15" s="215" customFormat="1" ht="13.5" thickBot="1" x14ac:dyDescent="0.25">
      <c r="B10" s="635"/>
      <c r="C10" s="637"/>
      <c r="D10" s="633"/>
      <c r="E10" s="633"/>
      <c r="F10" s="633"/>
      <c r="G10" s="327" t="s">
        <v>877</v>
      </c>
      <c r="H10" s="328" t="s">
        <v>878</v>
      </c>
      <c r="I10" s="2"/>
      <c r="J10" s="2"/>
      <c r="K10" s="2"/>
    </row>
    <row r="11" spans="2:15" ht="30.75" customHeight="1" thickTop="1" x14ac:dyDescent="0.2">
      <c r="B11" s="354" t="s">
        <v>879</v>
      </c>
      <c r="C11" s="319">
        <v>5866</v>
      </c>
      <c r="D11" s="113">
        <v>3146</v>
      </c>
      <c r="E11" s="113">
        <v>5539</v>
      </c>
      <c r="F11" s="113">
        <v>6382</v>
      </c>
      <c r="G11" s="358">
        <v>0.15</v>
      </c>
      <c r="H11" s="359">
        <v>0.09</v>
      </c>
      <c r="I11" s="356"/>
      <c r="J11" s="356"/>
    </row>
    <row r="12" spans="2:15" ht="15" customHeight="1" x14ac:dyDescent="0.2">
      <c r="B12" s="490" t="s">
        <v>880</v>
      </c>
      <c r="C12" s="321">
        <v>170</v>
      </c>
      <c r="D12" s="115">
        <v>78</v>
      </c>
      <c r="E12" s="115">
        <v>120</v>
      </c>
      <c r="F12" s="115">
        <v>214</v>
      </c>
      <c r="G12" s="339">
        <v>0.78</v>
      </c>
      <c r="H12" s="352">
        <v>0.26</v>
      </c>
      <c r="I12" s="356"/>
      <c r="J12" s="356"/>
    </row>
    <row r="13" spans="2:15" ht="15" customHeight="1" x14ac:dyDescent="0.2">
      <c r="B13" s="490" t="s">
        <v>881</v>
      </c>
      <c r="C13" s="321">
        <v>162</v>
      </c>
      <c r="D13" s="115">
        <v>36</v>
      </c>
      <c r="E13" s="115">
        <v>127</v>
      </c>
      <c r="F13" s="115">
        <v>204</v>
      </c>
      <c r="G13" s="339">
        <v>0.61</v>
      </c>
      <c r="H13" s="352">
        <v>0.26</v>
      </c>
      <c r="I13" s="356"/>
      <c r="J13" s="356"/>
    </row>
    <row r="14" spans="2:15" x14ac:dyDescent="0.2">
      <c r="B14" s="490" t="s">
        <v>882</v>
      </c>
      <c r="C14" s="321">
        <v>813</v>
      </c>
      <c r="D14" s="115">
        <v>385</v>
      </c>
      <c r="E14" s="115">
        <v>865</v>
      </c>
      <c r="F14" s="115">
        <v>991</v>
      </c>
      <c r="G14" s="339">
        <v>0.15</v>
      </c>
      <c r="H14" s="352">
        <v>0.22</v>
      </c>
      <c r="I14" s="356"/>
      <c r="J14" s="356"/>
    </row>
    <row r="15" spans="2:15" ht="15" customHeight="1" x14ac:dyDescent="0.2">
      <c r="B15" s="490" t="s">
        <v>883</v>
      </c>
      <c r="C15" s="321">
        <v>124</v>
      </c>
      <c r="D15" s="115">
        <v>77</v>
      </c>
      <c r="E15" s="115">
        <v>95</v>
      </c>
      <c r="F15" s="115">
        <v>71</v>
      </c>
      <c r="G15" s="339">
        <v>-0.25</v>
      </c>
      <c r="H15" s="352">
        <v>-0.43</v>
      </c>
      <c r="I15" s="356"/>
      <c r="J15" s="356"/>
    </row>
    <row r="16" spans="2:15" ht="17.45" customHeight="1" x14ac:dyDescent="0.2">
      <c r="B16" s="490" t="s">
        <v>884</v>
      </c>
      <c r="C16" s="321">
        <v>1219</v>
      </c>
      <c r="D16" s="115">
        <v>986</v>
      </c>
      <c r="E16" s="115">
        <v>1608</v>
      </c>
      <c r="F16" s="115">
        <v>1564</v>
      </c>
      <c r="G16" s="339">
        <v>-0.03</v>
      </c>
      <c r="H16" s="352">
        <v>0.28000000000000003</v>
      </c>
      <c r="I16" s="356"/>
      <c r="J16" s="356"/>
    </row>
    <row r="17" spans="2:10" ht="15" customHeight="1" x14ac:dyDescent="0.2">
      <c r="B17" s="362" t="s">
        <v>885</v>
      </c>
      <c r="C17" s="323">
        <v>859</v>
      </c>
      <c r="D17" s="121">
        <v>599</v>
      </c>
      <c r="E17" s="121">
        <v>854</v>
      </c>
      <c r="F17" s="121">
        <v>1053</v>
      </c>
      <c r="G17" s="347">
        <v>0.23</v>
      </c>
      <c r="H17" s="353">
        <v>0.23</v>
      </c>
      <c r="I17" s="356"/>
      <c r="J17" s="356"/>
    </row>
    <row r="18" spans="2:10" ht="23.45" customHeight="1" x14ac:dyDescent="0.2">
      <c r="B18" s="363" t="s">
        <v>886</v>
      </c>
      <c r="C18" s="491">
        <v>9213</v>
      </c>
      <c r="D18" s="492">
        <v>5307</v>
      </c>
      <c r="E18" s="492">
        <v>9208</v>
      </c>
      <c r="F18" s="492">
        <v>10479</v>
      </c>
      <c r="G18" s="417">
        <v>0.14000000000000001</v>
      </c>
      <c r="H18" s="418">
        <v>0.14000000000000001</v>
      </c>
      <c r="I18" s="356"/>
      <c r="J18" s="356"/>
    </row>
    <row r="19" spans="2:10" ht="15.6" customHeight="1" x14ac:dyDescent="0.2">
      <c r="B19" s="364" t="s">
        <v>887</v>
      </c>
      <c r="C19" s="493">
        <v>1036</v>
      </c>
      <c r="D19" s="494">
        <v>695</v>
      </c>
      <c r="E19" s="494">
        <v>1005</v>
      </c>
      <c r="F19" s="494">
        <v>1121</v>
      </c>
      <c r="G19" s="360">
        <v>0.12</v>
      </c>
      <c r="H19" s="357">
        <v>0.08</v>
      </c>
      <c r="I19" s="356"/>
      <c r="J19" s="356"/>
    </row>
    <row r="20" spans="2:10" ht="15" customHeight="1" x14ac:dyDescent="0.2">
      <c r="B20" s="355" t="s">
        <v>888</v>
      </c>
      <c r="C20" s="320">
        <v>1710</v>
      </c>
      <c r="D20" s="115">
        <v>971</v>
      </c>
      <c r="E20" s="115">
        <v>2613</v>
      </c>
      <c r="F20" s="115">
        <v>2925</v>
      </c>
      <c r="G20" s="339">
        <v>0.12</v>
      </c>
      <c r="H20" s="352">
        <v>0.71</v>
      </c>
      <c r="I20" s="356"/>
      <c r="J20" s="356"/>
    </row>
    <row r="21" spans="2:10" ht="16.149999999999999" customHeight="1" x14ac:dyDescent="0.2">
      <c r="B21" s="362" t="s">
        <v>889</v>
      </c>
      <c r="C21" s="495">
        <v>249</v>
      </c>
      <c r="D21" s="117">
        <v>209</v>
      </c>
      <c r="E21" s="117">
        <v>426</v>
      </c>
      <c r="F21" s="117">
        <v>448</v>
      </c>
      <c r="G21" s="347">
        <v>0.05</v>
      </c>
      <c r="H21" s="353">
        <v>0.8</v>
      </c>
      <c r="I21" s="356"/>
      <c r="J21" s="356"/>
    </row>
    <row r="22" spans="2:10" ht="26.45" customHeight="1" x14ac:dyDescent="0.2">
      <c r="B22" s="363" t="s">
        <v>890</v>
      </c>
      <c r="C22" s="491">
        <v>2995</v>
      </c>
      <c r="D22" s="492">
        <v>1875</v>
      </c>
      <c r="E22" s="492">
        <v>4044</v>
      </c>
      <c r="F22" s="492">
        <v>4494</v>
      </c>
      <c r="G22" s="417">
        <v>0.11</v>
      </c>
      <c r="H22" s="418">
        <v>0.5</v>
      </c>
      <c r="I22" s="356"/>
      <c r="J22" s="356"/>
    </row>
    <row r="23" spans="2:10" ht="26.45" customHeight="1" x14ac:dyDescent="0.2">
      <c r="B23" s="363" t="s">
        <v>891</v>
      </c>
      <c r="C23" s="496">
        <v>12208</v>
      </c>
      <c r="D23" s="497">
        <v>7182</v>
      </c>
      <c r="E23" s="497">
        <v>13252</v>
      </c>
      <c r="F23" s="497">
        <v>14973</v>
      </c>
      <c r="G23" s="419">
        <v>0.13</v>
      </c>
      <c r="H23" s="420">
        <v>0.23</v>
      </c>
      <c r="I23" s="356"/>
      <c r="J23" s="356"/>
    </row>
    <row r="25" spans="2:10" x14ac:dyDescent="0.2">
      <c r="J25" s="54"/>
    </row>
    <row r="26" spans="2:10" x14ac:dyDescent="0.2">
      <c r="J26" s="54"/>
    </row>
    <row r="27" spans="2:10" x14ac:dyDescent="0.2">
      <c r="J27" s="54"/>
    </row>
    <row r="28" spans="2:10" x14ac:dyDescent="0.2">
      <c r="J28" s="54"/>
    </row>
    <row r="29" spans="2:10" x14ac:dyDescent="0.2">
      <c r="J29" s="54"/>
    </row>
    <row r="30" spans="2:10" x14ac:dyDescent="0.2">
      <c r="J30" s="54"/>
    </row>
  </sheetData>
  <mergeCells count="16">
    <mergeCell ref="G9:H9"/>
    <mergeCell ref="B5:C5"/>
    <mergeCell ref="D5:G5"/>
    <mergeCell ref="B6:C6"/>
    <mergeCell ref="D6:G6"/>
    <mergeCell ref="B9:B10"/>
    <mergeCell ref="C9:C10"/>
    <mergeCell ref="D9:D10"/>
    <mergeCell ref="E9:E10"/>
    <mergeCell ref="F9:F10"/>
    <mergeCell ref="B1:C1"/>
    <mergeCell ref="D1:G1"/>
    <mergeCell ref="B2:C2"/>
    <mergeCell ref="D2:G4"/>
    <mergeCell ref="B3:C3"/>
    <mergeCell ref="B4:C4"/>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EA9B8-17BF-4AEB-A389-48F6C5C6CAB9}">
  <sheetPr>
    <tabColor rgb="FFA4CCCC"/>
  </sheetPr>
  <dimension ref="B1:O44"/>
  <sheetViews>
    <sheetView topLeftCell="B4" workbookViewId="0">
      <selection activeCell="I23" sqref="I23"/>
    </sheetView>
  </sheetViews>
  <sheetFormatPr defaultColWidth="9.140625" defaultRowHeight="12.75" x14ac:dyDescent="0.2"/>
  <cols>
    <col min="1" max="1" width="2.42578125" style="2" customWidth="1"/>
    <col min="2" max="2" width="24.28515625" style="2" customWidth="1"/>
    <col min="3" max="3" width="16.7109375" style="2" customWidth="1"/>
    <col min="4" max="4" width="17.85546875" style="2" customWidth="1"/>
    <col min="5" max="5" width="15.7109375" style="2" customWidth="1"/>
    <col min="6" max="6" width="17.7109375" style="2" customWidth="1"/>
    <col min="7" max="7" width="13.7109375" style="2" bestFit="1" customWidth="1"/>
    <col min="8" max="8" width="13.28515625" style="2" bestFit="1" customWidth="1"/>
    <col min="9" max="9" width="13.42578125" style="2" bestFit="1" customWidth="1"/>
    <col min="10" max="10" width="13.7109375" style="2" bestFit="1" customWidth="1"/>
    <col min="11" max="11" width="13.42578125" style="2" bestFit="1" customWidth="1"/>
    <col min="12" max="15" width="9.140625" style="2"/>
    <col min="16" max="16" width="13.42578125" style="2" customWidth="1"/>
    <col min="17" max="17" width="9.140625" style="2"/>
    <col min="18" max="18" width="16.42578125" style="2" customWidth="1"/>
    <col min="19" max="16384" width="9.140625" style="2"/>
  </cols>
  <sheetData>
    <row r="1" spans="2:11" ht="29.25" customHeight="1" x14ac:dyDescent="0.2">
      <c r="B1" s="535"/>
      <c r="C1" s="536"/>
      <c r="D1" s="537" t="str">
        <f>Indice!B45</f>
        <v>F.5.1</v>
      </c>
      <c r="E1" s="538"/>
      <c r="F1" s="538"/>
      <c r="G1" s="538"/>
      <c r="H1" s="539"/>
    </row>
    <row r="2" spans="2:11" ht="18" customHeight="1" x14ac:dyDescent="0.2">
      <c r="B2" s="540" t="s">
        <v>892</v>
      </c>
      <c r="C2" s="540"/>
      <c r="D2" s="541" t="str">
        <f>Indice!D45</f>
        <v>Le rappresentazioni di spettacolo dal vivo in Piemonte per genere</v>
      </c>
      <c r="E2" s="542"/>
      <c r="F2" s="542"/>
      <c r="G2" s="542"/>
      <c r="H2" s="543"/>
    </row>
    <row r="3" spans="2:11" ht="18" customHeight="1" x14ac:dyDescent="0.2">
      <c r="B3" s="521" t="str">
        <f>Indice!F45</f>
        <v>Piemonte</v>
      </c>
      <c r="C3" s="521"/>
      <c r="D3" s="544"/>
      <c r="E3" s="545"/>
      <c r="F3" s="545"/>
      <c r="G3" s="545"/>
      <c r="H3" s="546"/>
    </row>
    <row r="4" spans="2:11" ht="15.75" customHeight="1" x14ac:dyDescent="0.2">
      <c r="B4" s="521" t="str">
        <f>Indice!E45</f>
        <v>Rappresentazioni</v>
      </c>
      <c r="C4" s="521"/>
      <c r="D4" s="547"/>
      <c r="E4" s="548"/>
      <c r="F4" s="548"/>
      <c r="G4" s="548"/>
      <c r="H4" s="549"/>
    </row>
    <row r="5" spans="2:11" ht="15.75" customHeight="1" x14ac:dyDescent="0.2">
      <c r="B5" s="521" t="str">
        <f>Indice!G45</f>
        <v>Tipologia di spettacolo</v>
      </c>
      <c r="C5" s="521"/>
      <c r="D5" s="522" t="s">
        <v>874</v>
      </c>
      <c r="E5" s="523"/>
      <c r="F5" s="523"/>
      <c r="G5" s="523"/>
      <c r="H5" s="524"/>
    </row>
    <row r="6" spans="2:11" ht="18.600000000000001" customHeight="1" x14ac:dyDescent="0.2">
      <c r="B6" s="525" t="str">
        <f>Indice!H45</f>
        <v>2019|2021|2022|2023|</v>
      </c>
      <c r="C6" s="526"/>
      <c r="D6" s="527" t="s">
        <v>918</v>
      </c>
      <c r="E6" s="528"/>
      <c r="F6" s="528"/>
      <c r="G6" s="529"/>
      <c r="H6" s="365"/>
    </row>
    <row r="7" spans="2:11" x14ac:dyDescent="0.2">
      <c r="H7" s="272"/>
      <c r="I7" s="273"/>
      <c r="J7" s="273"/>
      <c r="K7" s="273"/>
    </row>
    <row r="8" spans="2:11" x14ac:dyDescent="0.2">
      <c r="H8" s="273"/>
      <c r="I8" s="273"/>
      <c r="J8" s="273"/>
      <c r="K8" s="273"/>
    </row>
    <row r="9" spans="2:11" x14ac:dyDescent="0.2">
      <c r="H9" s="273"/>
      <c r="I9" s="273"/>
      <c r="J9" s="273"/>
      <c r="K9" s="273"/>
    </row>
    <row r="10" spans="2:11" x14ac:dyDescent="0.2">
      <c r="H10" s="273"/>
      <c r="I10" s="273"/>
      <c r="J10" s="273"/>
      <c r="K10" s="273"/>
    </row>
    <row r="11" spans="2:11" x14ac:dyDescent="0.2">
      <c r="H11" s="273"/>
      <c r="I11" s="273"/>
      <c r="J11" s="273"/>
      <c r="K11" s="273"/>
    </row>
    <row r="12" spans="2:11" x14ac:dyDescent="0.2">
      <c r="H12" s="273"/>
      <c r="I12" s="273"/>
      <c r="J12" s="273"/>
      <c r="K12" s="273"/>
    </row>
    <row r="13" spans="2:11" x14ac:dyDescent="0.2">
      <c r="H13" s="273"/>
      <c r="I13" s="273"/>
      <c r="J13" s="273"/>
      <c r="K13" s="273"/>
    </row>
    <row r="14" spans="2:11" x14ac:dyDescent="0.2">
      <c r="H14" s="273"/>
      <c r="I14" s="273"/>
      <c r="J14" s="273"/>
      <c r="K14" s="273"/>
    </row>
    <row r="15" spans="2:11" x14ac:dyDescent="0.2">
      <c r="H15" s="273"/>
      <c r="I15" s="273"/>
      <c r="J15" s="273"/>
      <c r="K15" s="273"/>
    </row>
    <row r="16" spans="2:11" x14ac:dyDescent="0.2">
      <c r="H16" s="273"/>
      <c r="I16" s="273"/>
      <c r="J16" s="273"/>
      <c r="K16" s="273"/>
    </row>
    <row r="17" spans="2:15" x14ac:dyDescent="0.2">
      <c r="H17" s="273"/>
      <c r="I17" s="273"/>
      <c r="J17" s="273"/>
      <c r="K17" s="273"/>
    </row>
    <row r="18" spans="2:15" x14ac:dyDescent="0.2">
      <c r="H18" s="273"/>
      <c r="I18" s="273"/>
      <c r="J18" s="273"/>
      <c r="K18" s="273"/>
    </row>
    <row r="19" spans="2:15" x14ac:dyDescent="0.2">
      <c r="H19" s="273"/>
      <c r="I19" s="273"/>
      <c r="J19" s="273"/>
      <c r="K19" s="273"/>
    </row>
    <row r="20" spans="2:15" x14ac:dyDescent="0.2">
      <c r="H20" s="273"/>
      <c r="I20" s="273"/>
      <c r="J20" s="273"/>
      <c r="K20" s="273"/>
    </row>
    <row r="21" spans="2:15" ht="72" customHeight="1" x14ac:dyDescent="0.2">
      <c r="B21" s="534"/>
      <c r="C21" s="534"/>
      <c r="D21" s="534"/>
      <c r="E21" s="534"/>
      <c r="F21" s="534"/>
      <c r="G21" s="534"/>
      <c r="H21" s="534"/>
      <c r="I21" s="534"/>
      <c r="J21" s="534"/>
      <c r="K21" s="55"/>
      <c r="L21" s="55"/>
      <c r="M21" s="55"/>
      <c r="N21" s="55"/>
      <c r="O21" s="55"/>
    </row>
    <row r="22" spans="2:15" ht="30.75" customHeight="1" thickBot="1" x14ac:dyDescent="0.25">
      <c r="B22" s="311" t="s">
        <v>159</v>
      </c>
      <c r="C22" s="306">
        <v>2019</v>
      </c>
      <c r="D22" s="306">
        <v>2021</v>
      </c>
      <c r="E22" s="306">
        <v>2022</v>
      </c>
      <c r="F22" s="306">
        <v>2023</v>
      </c>
      <c r="G22" s="310" t="s">
        <v>92</v>
      </c>
    </row>
    <row r="23" spans="2:15" ht="19.5" customHeight="1" thickTop="1" x14ac:dyDescent="0.2">
      <c r="B23" s="126" t="s">
        <v>897</v>
      </c>
      <c r="C23" s="113">
        <v>9213</v>
      </c>
      <c r="D23" s="113">
        <v>5307</v>
      </c>
      <c r="E23" s="113">
        <v>9208</v>
      </c>
      <c r="F23" s="302">
        <v>10479</v>
      </c>
      <c r="G23" s="302"/>
    </row>
    <row r="24" spans="2:15" ht="15.75" customHeight="1" x14ac:dyDescent="0.2">
      <c r="B24" s="157" t="s">
        <v>896</v>
      </c>
      <c r="C24" s="212">
        <v>2995</v>
      </c>
      <c r="D24" s="212">
        <v>1875</v>
      </c>
      <c r="E24" s="212">
        <v>4044</v>
      </c>
      <c r="F24" s="305">
        <v>4494</v>
      </c>
      <c r="G24" s="305"/>
    </row>
    <row r="25" spans="2:15" ht="15" customHeight="1" x14ac:dyDescent="0.2"/>
    <row r="26" spans="2:15" ht="15" customHeight="1" x14ac:dyDescent="0.2"/>
    <row r="27" spans="2:15" x14ac:dyDescent="0.2">
      <c r="B27" s="92"/>
      <c r="C27" s="92"/>
      <c r="D27" s="92"/>
      <c r="E27" s="92"/>
      <c r="F27" s="92"/>
      <c r="G27" s="92"/>
      <c r="H27" s="92"/>
      <c r="I27" s="92"/>
      <c r="J27" s="162"/>
    </row>
    <row r="28" spans="2:15" x14ac:dyDescent="0.2">
      <c r="B28" s="92"/>
      <c r="C28" s="92"/>
      <c r="D28" s="92"/>
      <c r="E28" s="92"/>
      <c r="F28" s="92"/>
      <c r="G28" s="92"/>
      <c r="H28" s="92"/>
      <c r="I28" s="92"/>
      <c r="J28" s="162"/>
    </row>
    <row r="29" spans="2:15" x14ac:dyDescent="0.2">
      <c r="B29" s="92"/>
      <c r="C29" s="92"/>
      <c r="D29" s="92"/>
      <c r="E29" s="92"/>
      <c r="F29" s="92"/>
      <c r="G29" s="92"/>
      <c r="H29" s="92"/>
      <c r="I29" s="92"/>
      <c r="J29" s="162"/>
    </row>
    <row r="30" spans="2:15" x14ac:dyDescent="0.2">
      <c r="B30" s="92"/>
      <c r="C30" s="92"/>
      <c r="D30" s="92"/>
      <c r="E30" s="92"/>
      <c r="F30" s="92"/>
      <c r="G30" s="92"/>
      <c r="H30" s="92"/>
      <c r="I30" s="92"/>
      <c r="J30" s="162"/>
    </row>
    <row r="31" spans="2:15" x14ac:dyDescent="0.2">
      <c r="B31" s="92"/>
      <c r="C31" s="92"/>
      <c r="D31" s="92"/>
      <c r="E31" s="92"/>
      <c r="F31" s="92"/>
      <c r="G31" s="92"/>
      <c r="H31" s="92"/>
      <c r="I31" s="92"/>
      <c r="J31" s="162"/>
    </row>
    <row r="32" spans="2:15" x14ac:dyDescent="0.2">
      <c r="B32" s="92"/>
      <c r="C32" s="92"/>
      <c r="D32" s="92"/>
      <c r="E32" s="92"/>
      <c r="F32" s="92"/>
      <c r="G32" s="92"/>
      <c r="H32" s="92"/>
      <c r="I32" s="92"/>
      <c r="J32" s="162"/>
    </row>
    <row r="33" spans="2:15" x14ac:dyDescent="0.2">
      <c r="B33" s="92"/>
      <c r="C33" s="92"/>
      <c r="D33" s="92"/>
      <c r="E33" s="92"/>
      <c r="F33" s="92"/>
      <c r="G33" s="92"/>
      <c r="H33" s="92"/>
      <c r="I33" s="92"/>
      <c r="J33" s="162"/>
    </row>
    <row r="34" spans="2:15" x14ac:dyDescent="0.2">
      <c r="B34" s="92"/>
      <c r="C34" s="92"/>
      <c r="D34" s="92"/>
      <c r="E34" s="92"/>
      <c r="F34" s="92"/>
      <c r="G34" s="92"/>
      <c r="H34" s="92"/>
      <c r="I34" s="92"/>
      <c r="J34" s="162"/>
    </row>
    <row r="35" spans="2:15" x14ac:dyDescent="0.2">
      <c r="B35" s="92"/>
      <c r="C35" s="92"/>
      <c r="D35" s="92"/>
      <c r="E35" s="92"/>
      <c r="F35" s="92"/>
      <c r="G35" s="92"/>
      <c r="H35" s="92"/>
      <c r="I35" s="92"/>
      <c r="J35" s="162"/>
    </row>
    <row r="36" spans="2:15" x14ac:dyDescent="0.2">
      <c r="B36" s="92"/>
      <c r="C36" s="92"/>
      <c r="D36" s="92"/>
      <c r="E36" s="92"/>
      <c r="F36" s="92"/>
      <c r="G36" s="92"/>
      <c r="H36" s="92"/>
      <c r="I36" s="92"/>
      <c r="J36" s="92"/>
      <c r="K36" s="162"/>
    </row>
    <row r="37" spans="2:15" x14ac:dyDescent="0.2">
      <c r="B37" s="92"/>
      <c r="C37" s="92"/>
      <c r="D37" s="92"/>
      <c r="E37" s="92"/>
      <c r="F37" s="92"/>
      <c r="G37" s="92"/>
      <c r="H37" s="92"/>
      <c r="I37" s="92"/>
      <c r="J37" s="92"/>
      <c r="K37" s="162"/>
    </row>
    <row r="38" spans="2:15" x14ac:dyDescent="0.2">
      <c r="B38" s="92"/>
      <c r="C38" s="92"/>
      <c r="D38" s="92"/>
      <c r="E38" s="92"/>
      <c r="F38" s="92"/>
      <c r="G38" s="92"/>
      <c r="H38" s="92"/>
      <c r="I38" s="92"/>
      <c r="J38" s="92"/>
      <c r="K38" s="162"/>
    </row>
    <row r="39" spans="2:15" x14ac:dyDescent="0.2">
      <c r="B39" s="88"/>
      <c r="C39" s="89"/>
      <c r="D39" s="89"/>
      <c r="E39" s="89"/>
      <c r="F39" s="89"/>
      <c r="G39" s="90"/>
      <c r="H39" s="91"/>
      <c r="I39" s="92"/>
      <c r="J39" s="92"/>
      <c r="K39" s="162"/>
    </row>
    <row r="40" spans="2:15" x14ac:dyDescent="0.2">
      <c r="B40" s="88"/>
      <c r="C40" s="89"/>
      <c r="D40" s="89"/>
      <c r="E40" s="89"/>
      <c r="F40" s="89"/>
      <c r="G40" s="89"/>
      <c r="H40" s="99"/>
      <c r="I40" s="94"/>
      <c r="J40" s="94"/>
      <c r="K40" s="100"/>
    </row>
    <row r="41" spans="2:15" x14ac:dyDescent="0.2">
      <c r="B41" s="88"/>
      <c r="C41" s="89"/>
      <c r="D41" s="89"/>
      <c r="E41" s="89"/>
      <c r="F41" s="89"/>
      <c r="G41" s="89"/>
      <c r="H41" s="99"/>
      <c r="I41" s="94"/>
      <c r="J41" s="94"/>
      <c r="K41" s="100"/>
    </row>
    <row r="42" spans="2:15" x14ac:dyDescent="0.2">
      <c r="B42" s="88"/>
      <c r="C42" s="89"/>
      <c r="D42" s="89"/>
      <c r="E42" s="89"/>
      <c r="F42" s="89"/>
      <c r="G42" s="89"/>
      <c r="H42" s="99"/>
      <c r="I42" s="94"/>
      <c r="J42" s="94"/>
      <c r="K42" s="100"/>
    </row>
    <row r="43" spans="2:15" x14ac:dyDescent="0.2">
      <c r="B43" s="158" t="s">
        <v>92</v>
      </c>
      <c r="C43" s="159"/>
      <c r="D43" s="159"/>
      <c r="E43" s="159"/>
      <c r="F43" s="159"/>
      <c r="G43" s="159"/>
      <c r="H43" s="160"/>
      <c r="I43" s="159"/>
      <c r="J43" s="159"/>
      <c r="K43" s="159"/>
      <c r="L43" s="161"/>
      <c r="M43" s="161"/>
      <c r="N43" s="161"/>
      <c r="O43" s="161"/>
    </row>
    <row r="44" spans="2:15" ht="41.25" customHeight="1" x14ac:dyDescent="0.2">
      <c r="B44" s="510"/>
      <c r="C44" s="510"/>
      <c r="D44" s="510"/>
      <c r="E44" s="510"/>
      <c r="F44" s="510"/>
      <c r="G44" s="510"/>
      <c r="H44" s="510"/>
    </row>
  </sheetData>
  <mergeCells count="12">
    <mergeCell ref="B44:H44"/>
    <mergeCell ref="B1:C1"/>
    <mergeCell ref="D1:H1"/>
    <mergeCell ref="B2:C2"/>
    <mergeCell ref="D2:H4"/>
    <mergeCell ref="B3:C3"/>
    <mergeCell ref="B4:C4"/>
    <mergeCell ref="B5:C5"/>
    <mergeCell ref="D5:H5"/>
    <mergeCell ref="B6:C6"/>
    <mergeCell ref="B21:J21"/>
    <mergeCell ref="D6:G6"/>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6B3B3-C693-4779-9033-ABB159517B18}">
  <sheetPr>
    <tabColor rgb="FFA4CCCC"/>
    <pageSetUpPr autoPageBreaks="0"/>
  </sheetPr>
  <dimension ref="B1:O30"/>
  <sheetViews>
    <sheetView topLeftCell="C4" workbookViewId="0">
      <selection activeCell="I23" sqref="I23"/>
    </sheetView>
  </sheetViews>
  <sheetFormatPr defaultColWidth="25.5703125" defaultRowHeight="12.75" x14ac:dyDescent="0.2"/>
  <cols>
    <col min="1" max="1" width="2.42578125" style="2" customWidth="1"/>
    <col min="2" max="2" width="29.42578125" style="2" customWidth="1"/>
    <col min="3" max="6" width="18.28515625" style="2" customWidth="1"/>
    <col min="7" max="7" width="10.28515625" style="2" bestFit="1" customWidth="1"/>
    <col min="8" max="8" width="10.7109375" style="2" bestFit="1" customWidth="1"/>
    <col min="9" max="9" width="10.28515625" style="2" bestFit="1" customWidth="1"/>
    <col min="10" max="10" width="15.5703125" style="2" bestFit="1"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Indice!B46</f>
        <v>T.5.2</v>
      </c>
      <c r="E1" s="538"/>
      <c r="F1" s="538"/>
      <c r="G1" s="539"/>
      <c r="H1" s="368"/>
    </row>
    <row r="2" spans="2:15" x14ac:dyDescent="0.2">
      <c r="B2" s="540" t="s">
        <v>892</v>
      </c>
      <c r="C2" s="540"/>
      <c r="D2" s="611" t="str">
        <f>Indice!D46</f>
        <v>Biglietti venduti per le rappresentazioni di spettacolo dal vivo in Piemonte</v>
      </c>
      <c r="E2" s="611"/>
      <c r="F2" s="611"/>
      <c r="G2" s="611"/>
    </row>
    <row r="3" spans="2:15" x14ac:dyDescent="0.2">
      <c r="B3" s="521" t="str">
        <f>Indice!F32</f>
        <v>Piemonte</v>
      </c>
      <c r="C3" s="521"/>
      <c r="D3" s="611"/>
      <c r="E3" s="611"/>
      <c r="F3" s="611"/>
      <c r="G3" s="611"/>
    </row>
    <row r="4" spans="2:15" x14ac:dyDescent="0.2">
      <c r="B4" s="521" t="str">
        <f>Indice!E46</f>
        <v>Biglietti</v>
      </c>
      <c r="C4" s="521"/>
      <c r="D4" s="611"/>
      <c r="E4" s="611"/>
      <c r="F4" s="611"/>
      <c r="G4" s="611"/>
      <c r="H4" s="9"/>
      <c r="I4" s="9"/>
      <c r="J4" s="9"/>
    </row>
    <row r="5" spans="2:15" ht="27.75" customHeight="1" x14ac:dyDescent="0.2">
      <c r="B5" s="521" t="str">
        <f>Indice!G46</f>
        <v>Tipologia di spettacolo</v>
      </c>
      <c r="C5" s="521"/>
      <c r="D5" s="625" t="s">
        <v>874</v>
      </c>
      <c r="E5" s="625"/>
      <c r="F5" s="625"/>
      <c r="G5" s="625"/>
      <c r="H5" s="10"/>
      <c r="I5" s="10"/>
      <c r="J5" s="10"/>
      <c r="O5" s="11"/>
    </row>
    <row r="6" spans="2:15" ht="14.45" customHeight="1" x14ac:dyDescent="0.2">
      <c r="B6" s="525" t="str">
        <f>Indice!H46</f>
        <v>2019|2021|2022|2023|</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14.45" customHeight="1" x14ac:dyDescent="0.2">
      <c r="B9" s="634" t="s">
        <v>875</v>
      </c>
      <c r="C9" s="636">
        <v>2019</v>
      </c>
      <c r="D9" s="632">
        <v>2021</v>
      </c>
      <c r="E9" s="632">
        <v>2022</v>
      </c>
      <c r="F9" s="632">
        <v>2023</v>
      </c>
      <c r="G9" s="629" t="s">
        <v>876</v>
      </c>
      <c r="H9" s="631"/>
    </row>
    <row r="10" spans="2:15" s="215" customFormat="1" ht="13.5" thickBot="1" x14ac:dyDescent="0.25">
      <c r="B10" s="635"/>
      <c r="C10" s="637"/>
      <c r="D10" s="633"/>
      <c r="E10" s="633"/>
      <c r="F10" s="633"/>
      <c r="G10" s="327" t="s">
        <v>877</v>
      </c>
      <c r="H10" s="328" t="s">
        <v>878</v>
      </c>
      <c r="I10" s="2"/>
      <c r="J10" s="2"/>
      <c r="K10" s="2"/>
    </row>
    <row r="11" spans="2:15" ht="30.75" customHeight="1" thickTop="1" x14ac:dyDescent="0.2">
      <c r="B11" s="354" t="s">
        <v>879</v>
      </c>
      <c r="C11" s="499">
        <v>1020464</v>
      </c>
      <c r="D11" s="500">
        <v>292065</v>
      </c>
      <c r="E11" s="500">
        <v>767740</v>
      </c>
      <c r="F11" s="500">
        <v>1010698</v>
      </c>
      <c r="G11" s="358">
        <v>0.32</v>
      </c>
      <c r="H11" s="359">
        <v>-0.01</v>
      </c>
      <c r="I11" s="356"/>
      <c r="J11" s="356"/>
    </row>
    <row r="12" spans="2:15" ht="15" customHeight="1" x14ac:dyDescent="0.2">
      <c r="B12" s="355" t="s">
        <v>880</v>
      </c>
      <c r="C12" s="320">
        <v>122927</v>
      </c>
      <c r="D12" s="115">
        <v>20925</v>
      </c>
      <c r="E12" s="115">
        <v>76931</v>
      </c>
      <c r="F12" s="115">
        <v>137447</v>
      </c>
      <c r="G12" s="339">
        <v>0.79</v>
      </c>
      <c r="H12" s="352">
        <v>0.12</v>
      </c>
      <c r="I12" s="356"/>
      <c r="J12" s="356"/>
    </row>
    <row r="13" spans="2:15" ht="15" customHeight="1" x14ac:dyDescent="0.2">
      <c r="B13" s="355" t="s">
        <v>881</v>
      </c>
      <c r="C13" s="320">
        <v>131965</v>
      </c>
      <c r="D13" s="115">
        <v>13708</v>
      </c>
      <c r="E13" s="115">
        <v>67384</v>
      </c>
      <c r="F13" s="115">
        <v>88846</v>
      </c>
      <c r="G13" s="339">
        <v>0.32</v>
      </c>
      <c r="H13" s="352">
        <v>-0.33</v>
      </c>
      <c r="I13" s="356"/>
      <c r="J13" s="356"/>
    </row>
    <row r="14" spans="2:15" x14ac:dyDescent="0.2">
      <c r="B14" s="355" t="s">
        <v>882</v>
      </c>
      <c r="C14" s="320">
        <v>239593</v>
      </c>
      <c r="D14" s="115">
        <v>54493</v>
      </c>
      <c r="E14" s="115">
        <v>199368</v>
      </c>
      <c r="F14" s="115">
        <v>230509</v>
      </c>
      <c r="G14" s="339">
        <v>0.16</v>
      </c>
      <c r="H14" s="352">
        <v>-0.04</v>
      </c>
      <c r="I14" s="356"/>
      <c r="J14" s="356"/>
    </row>
    <row r="15" spans="2:15" ht="15" customHeight="1" x14ac:dyDescent="0.2">
      <c r="B15" s="355" t="s">
        <v>883</v>
      </c>
      <c r="C15" s="320">
        <v>11926</v>
      </c>
      <c r="D15" s="115">
        <v>2776</v>
      </c>
      <c r="E15" s="115">
        <v>5852</v>
      </c>
      <c r="F15" s="115">
        <v>6524</v>
      </c>
      <c r="G15" s="339">
        <v>0.11</v>
      </c>
      <c r="H15" s="352">
        <v>-0.45</v>
      </c>
      <c r="I15" s="356"/>
      <c r="J15" s="356"/>
    </row>
    <row r="16" spans="2:15" ht="17.45" customHeight="1" x14ac:dyDescent="0.2">
      <c r="B16" s="355" t="s">
        <v>884</v>
      </c>
      <c r="C16" s="320">
        <v>106792</v>
      </c>
      <c r="D16" s="115">
        <v>45856</v>
      </c>
      <c r="E16" s="115">
        <v>156970</v>
      </c>
      <c r="F16" s="115">
        <v>207914</v>
      </c>
      <c r="G16" s="339">
        <v>0.32</v>
      </c>
      <c r="H16" s="352">
        <v>0.95</v>
      </c>
      <c r="I16" s="356"/>
      <c r="J16" s="356"/>
    </row>
    <row r="17" spans="2:10" ht="15" customHeight="1" x14ac:dyDescent="0.2">
      <c r="B17" s="362" t="s">
        <v>885</v>
      </c>
      <c r="C17" s="495">
        <v>46610</v>
      </c>
      <c r="D17" s="117">
        <v>24104</v>
      </c>
      <c r="E17" s="117">
        <v>53147</v>
      </c>
      <c r="F17" s="117">
        <v>67295</v>
      </c>
      <c r="G17" s="347">
        <v>0.27</v>
      </c>
      <c r="H17" s="353">
        <v>0.44</v>
      </c>
      <c r="I17" s="356"/>
      <c r="J17" s="356"/>
    </row>
    <row r="18" spans="2:10" ht="23.45" customHeight="1" x14ac:dyDescent="0.2">
      <c r="B18" s="363" t="s">
        <v>886</v>
      </c>
      <c r="C18" s="491">
        <v>1680277</v>
      </c>
      <c r="D18" s="492">
        <v>453927</v>
      </c>
      <c r="E18" s="492">
        <v>1327392</v>
      </c>
      <c r="F18" s="492">
        <v>1749233</v>
      </c>
      <c r="G18" s="417">
        <v>0.32</v>
      </c>
      <c r="H18" s="418">
        <v>0.04</v>
      </c>
      <c r="I18" s="356"/>
      <c r="J18" s="356"/>
    </row>
    <row r="19" spans="2:10" ht="15.6" customHeight="1" x14ac:dyDescent="0.2">
      <c r="B19" s="364" t="s">
        <v>887</v>
      </c>
      <c r="C19" s="493">
        <v>233746</v>
      </c>
      <c r="D19" s="494">
        <v>73543</v>
      </c>
      <c r="E19" s="494">
        <v>149787</v>
      </c>
      <c r="F19" s="494">
        <v>215890</v>
      </c>
      <c r="G19" s="360">
        <v>0.44</v>
      </c>
      <c r="H19" s="357">
        <v>-0.08</v>
      </c>
      <c r="I19" s="356"/>
      <c r="J19" s="356"/>
    </row>
    <row r="20" spans="2:10" ht="15" customHeight="1" x14ac:dyDescent="0.2">
      <c r="B20" s="355" t="s">
        <v>888</v>
      </c>
      <c r="C20" s="320">
        <v>1053940</v>
      </c>
      <c r="D20" s="115">
        <v>215294</v>
      </c>
      <c r="E20" s="115">
        <v>1213922</v>
      </c>
      <c r="F20" s="115">
        <v>1391344</v>
      </c>
      <c r="G20" s="339">
        <v>0.15</v>
      </c>
      <c r="H20" s="352">
        <v>0.32</v>
      </c>
      <c r="I20" s="356"/>
      <c r="J20" s="356"/>
    </row>
    <row r="21" spans="2:10" ht="16.149999999999999" customHeight="1" x14ac:dyDescent="0.2">
      <c r="B21" s="362" t="s">
        <v>889</v>
      </c>
      <c r="C21" s="495">
        <v>42814</v>
      </c>
      <c r="D21" s="117">
        <v>22610</v>
      </c>
      <c r="E21" s="117">
        <v>45355</v>
      </c>
      <c r="F21" s="117">
        <v>49357</v>
      </c>
      <c r="G21" s="347">
        <v>0.09</v>
      </c>
      <c r="H21" s="353">
        <v>0.15</v>
      </c>
      <c r="I21" s="356"/>
      <c r="J21" s="356"/>
    </row>
    <row r="22" spans="2:10" ht="26.45" customHeight="1" x14ac:dyDescent="0.2">
      <c r="B22" s="363" t="s">
        <v>890</v>
      </c>
      <c r="C22" s="491">
        <v>1330500</v>
      </c>
      <c r="D22" s="492">
        <v>311447</v>
      </c>
      <c r="E22" s="492">
        <v>1409064</v>
      </c>
      <c r="F22" s="492">
        <v>1656591</v>
      </c>
      <c r="G22" s="417">
        <v>0.18</v>
      </c>
      <c r="H22" s="418">
        <v>0.25</v>
      </c>
      <c r="I22" s="356"/>
      <c r="J22" s="356"/>
    </row>
    <row r="23" spans="2:10" ht="26.45" customHeight="1" x14ac:dyDescent="0.2">
      <c r="B23" s="498" t="s">
        <v>891</v>
      </c>
      <c r="C23" s="496">
        <v>3010777</v>
      </c>
      <c r="D23" s="497">
        <v>765374</v>
      </c>
      <c r="E23" s="497">
        <v>2736456</v>
      </c>
      <c r="F23" s="497">
        <v>3405824</v>
      </c>
      <c r="G23" s="419">
        <v>0.24</v>
      </c>
      <c r="H23" s="420">
        <v>0.13</v>
      </c>
      <c r="I23" s="356"/>
      <c r="J23" s="356"/>
    </row>
    <row r="25" spans="2:10" x14ac:dyDescent="0.2">
      <c r="J25" s="54"/>
    </row>
    <row r="26" spans="2:10" x14ac:dyDescent="0.2">
      <c r="J26" s="54"/>
    </row>
    <row r="27" spans="2:10" x14ac:dyDescent="0.2">
      <c r="J27" s="54"/>
    </row>
    <row r="28" spans="2:10" x14ac:dyDescent="0.2">
      <c r="J28" s="54"/>
    </row>
    <row r="29" spans="2:10" x14ac:dyDescent="0.2">
      <c r="J29" s="54"/>
    </row>
    <row r="30" spans="2:10" x14ac:dyDescent="0.2">
      <c r="J30" s="54"/>
    </row>
  </sheetData>
  <mergeCells count="16">
    <mergeCell ref="B5:C5"/>
    <mergeCell ref="D5:G5"/>
    <mergeCell ref="B6:C6"/>
    <mergeCell ref="D6:G6"/>
    <mergeCell ref="B9:B10"/>
    <mergeCell ref="C9:C10"/>
    <mergeCell ref="D9:D10"/>
    <mergeCell ref="E9:E10"/>
    <mergeCell ref="F9:F10"/>
    <mergeCell ref="G9:H9"/>
    <mergeCell ref="B1:C1"/>
    <mergeCell ref="D1:G1"/>
    <mergeCell ref="B2:C2"/>
    <mergeCell ref="D2:G4"/>
    <mergeCell ref="B3:C3"/>
    <mergeCell ref="B4:C4"/>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27B59-1D0E-4E84-8A92-B056B217A927}">
  <sheetPr>
    <tabColor rgb="FFA4CCCC"/>
  </sheetPr>
  <dimension ref="B1:N44"/>
  <sheetViews>
    <sheetView workbookViewId="0">
      <selection activeCell="I23" sqref="I23"/>
    </sheetView>
  </sheetViews>
  <sheetFormatPr defaultColWidth="9.140625" defaultRowHeight="12.75" x14ac:dyDescent="0.2"/>
  <cols>
    <col min="1" max="1" width="2.42578125" style="2" customWidth="1"/>
    <col min="2" max="2" width="24.28515625" style="2" customWidth="1"/>
    <col min="3" max="3" width="16.7109375" style="2" customWidth="1"/>
    <col min="4" max="4" width="17.85546875" style="2" customWidth="1"/>
    <col min="5" max="5" width="15.7109375" style="2" customWidth="1"/>
    <col min="6" max="6" width="17.7109375" style="2" customWidth="1"/>
    <col min="7" max="7" width="13.7109375" style="2" bestFit="1" customWidth="1"/>
    <col min="8" max="8" width="13.42578125" style="2" bestFit="1" customWidth="1"/>
    <col min="9" max="9" width="13.7109375" style="2" bestFit="1" customWidth="1"/>
    <col min="10" max="10" width="13.42578125" style="2" bestFit="1" customWidth="1"/>
    <col min="11" max="14" width="9.140625" style="2"/>
    <col min="15" max="15" width="13.42578125" style="2" customWidth="1"/>
    <col min="16" max="16" width="9.140625" style="2"/>
    <col min="17" max="17" width="16.42578125" style="2" customWidth="1"/>
    <col min="18" max="16384" width="9.140625" style="2"/>
  </cols>
  <sheetData>
    <row r="1" spans="2:10" ht="29.25" customHeight="1" x14ac:dyDescent="0.2">
      <c r="B1" s="535"/>
      <c r="C1" s="536"/>
      <c r="D1" s="537" t="str">
        <f>Indice!B47</f>
        <v>F.5.2</v>
      </c>
      <c r="E1" s="538"/>
      <c r="F1" s="538"/>
      <c r="G1" s="539"/>
    </row>
    <row r="2" spans="2:10" ht="18" customHeight="1" x14ac:dyDescent="0.2">
      <c r="B2" s="540" t="s">
        <v>892</v>
      </c>
      <c r="C2" s="540"/>
      <c r="D2" s="541" t="str">
        <f>Indice!D47</f>
        <v>Biglietti venduti per le rappresentazioni di spettacolo dal vivo in Piemonte per genere</v>
      </c>
      <c r="E2" s="542"/>
      <c r="F2" s="542"/>
      <c r="G2" s="543"/>
    </row>
    <row r="3" spans="2:10" ht="18" customHeight="1" x14ac:dyDescent="0.2">
      <c r="B3" s="521" t="str">
        <f>Indice!F47</f>
        <v>Piemonte</v>
      </c>
      <c r="C3" s="521"/>
      <c r="D3" s="544"/>
      <c r="E3" s="643"/>
      <c r="F3" s="643"/>
      <c r="G3" s="546"/>
    </row>
    <row r="4" spans="2:10" ht="15.75" customHeight="1" x14ac:dyDescent="0.2">
      <c r="B4" s="521" t="str">
        <f>Indice!E47</f>
        <v>Biglietti</v>
      </c>
      <c r="C4" s="521"/>
      <c r="D4" s="547"/>
      <c r="E4" s="548"/>
      <c r="F4" s="548"/>
      <c r="G4" s="549"/>
    </row>
    <row r="5" spans="2:10" ht="15.75" customHeight="1" x14ac:dyDescent="0.2">
      <c r="B5" s="521" t="str">
        <f>Indice!G47</f>
        <v>Tipologia di spettacolo</v>
      </c>
      <c r="C5" s="521"/>
      <c r="D5" s="522" t="s">
        <v>874</v>
      </c>
      <c r="E5" s="523"/>
      <c r="F5" s="523"/>
      <c r="G5" s="524"/>
    </row>
    <row r="6" spans="2:10" ht="18.600000000000001" customHeight="1" x14ac:dyDescent="0.2">
      <c r="B6" s="525" t="str">
        <f>Indice!H47</f>
        <v>2019|2021|2022|2023|</v>
      </c>
      <c r="C6" s="526"/>
      <c r="D6" s="527" t="s">
        <v>918</v>
      </c>
      <c r="E6" s="528"/>
      <c r="F6" s="528"/>
      <c r="G6" s="529"/>
    </row>
    <row r="7" spans="2:10" x14ac:dyDescent="0.2">
      <c r="H7" s="273"/>
      <c r="I7" s="273"/>
      <c r="J7" s="273"/>
    </row>
    <row r="8" spans="2:10" x14ac:dyDescent="0.2">
      <c r="H8" s="273"/>
      <c r="I8" s="273"/>
      <c r="J8" s="273"/>
    </row>
    <row r="9" spans="2:10" x14ac:dyDescent="0.2">
      <c r="H9" s="273"/>
      <c r="I9" s="273"/>
      <c r="J9" s="273"/>
    </row>
    <row r="10" spans="2:10" x14ac:dyDescent="0.2">
      <c r="H10" s="273"/>
      <c r="I10" s="273"/>
      <c r="J10" s="273"/>
    </row>
    <row r="11" spans="2:10" x14ac:dyDescent="0.2">
      <c r="H11" s="273"/>
      <c r="I11" s="273"/>
      <c r="J11" s="273"/>
    </row>
    <row r="12" spans="2:10" x14ac:dyDescent="0.2">
      <c r="H12" s="273"/>
      <c r="I12" s="273"/>
      <c r="J12" s="273"/>
    </row>
    <row r="13" spans="2:10" x14ac:dyDescent="0.2">
      <c r="H13" s="273"/>
      <c r="I13" s="273"/>
      <c r="J13" s="273"/>
    </row>
    <row r="14" spans="2:10" x14ac:dyDescent="0.2">
      <c r="H14" s="273"/>
      <c r="I14" s="273"/>
      <c r="J14" s="273"/>
    </row>
    <row r="15" spans="2:10" x14ac:dyDescent="0.2">
      <c r="H15" s="273"/>
      <c r="I15" s="273"/>
      <c r="J15" s="273"/>
    </row>
    <row r="16" spans="2:10" x14ac:dyDescent="0.2">
      <c r="H16" s="273"/>
      <c r="I16" s="273"/>
      <c r="J16" s="273"/>
    </row>
    <row r="17" spans="2:14" x14ac:dyDescent="0.2">
      <c r="H17" s="273"/>
      <c r="I17" s="273"/>
      <c r="J17" s="273"/>
    </row>
    <row r="18" spans="2:14" x14ac:dyDescent="0.2">
      <c r="H18" s="273"/>
      <c r="I18" s="273"/>
      <c r="J18" s="273"/>
    </row>
    <row r="19" spans="2:14" x14ac:dyDescent="0.2">
      <c r="H19" s="273"/>
      <c r="I19" s="273"/>
      <c r="J19" s="273"/>
    </row>
    <row r="20" spans="2:14" x14ac:dyDescent="0.2">
      <c r="H20" s="273"/>
      <c r="I20" s="273"/>
      <c r="J20" s="273"/>
    </row>
    <row r="21" spans="2:14" ht="72" customHeight="1" x14ac:dyDescent="0.2">
      <c r="B21" s="55"/>
      <c r="C21" s="55"/>
      <c r="D21" s="55"/>
      <c r="E21" s="55"/>
      <c r="F21" s="55"/>
      <c r="G21" s="55"/>
      <c r="H21" s="55"/>
      <c r="I21" s="55"/>
      <c r="J21" s="55"/>
      <c r="K21" s="55"/>
      <c r="L21" s="55"/>
      <c r="M21" s="55"/>
      <c r="N21" s="55"/>
    </row>
    <row r="22" spans="2:14" ht="30.75" customHeight="1" thickBot="1" x14ac:dyDescent="0.25">
      <c r="B22" s="311" t="s">
        <v>159</v>
      </c>
      <c r="C22" s="306">
        <v>2019</v>
      </c>
      <c r="D22" s="306">
        <v>2021</v>
      </c>
      <c r="E22" s="306">
        <v>2022</v>
      </c>
      <c r="F22" s="306">
        <v>2023</v>
      </c>
      <c r="G22" s="310" t="s">
        <v>92</v>
      </c>
    </row>
    <row r="23" spans="2:14" ht="19.5" customHeight="1" thickTop="1" x14ac:dyDescent="0.2">
      <c r="B23" s="126" t="s">
        <v>897</v>
      </c>
      <c r="C23" s="113">
        <v>1680277</v>
      </c>
      <c r="D23" s="113">
        <v>453927</v>
      </c>
      <c r="E23" s="113">
        <v>1327392</v>
      </c>
      <c r="F23" s="302">
        <v>1749233</v>
      </c>
      <c r="G23" s="302"/>
    </row>
    <row r="24" spans="2:14" ht="15.75" customHeight="1" x14ac:dyDescent="0.2">
      <c r="B24" s="157" t="s">
        <v>896</v>
      </c>
      <c r="C24" s="212">
        <v>1330500</v>
      </c>
      <c r="D24" s="212">
        <v>311447</v>
      </c>
      <c r="E24" s="212">
        <v>1409064</v>
      </c>
      <c r="F24" s="305">
        <v>1656591</v>
      </c>
      <c r="G24" s="305"/>
    </row>
    <row r="25" spans="2:14" ht="15" customHeight="1" x14ac:dyDescent="0.2"/>
    <row r="26" spans="2:14" ht="15" customHeight="1" x14ac:dyDescent="0.2"/>
    <row r="27" spans="2:14" x14ac:dyDescent="0.2">
      <c r="B27" s="92"/>
      <c r="C27" s="92"/>
      <c r="D27" s="92"/>
      <c r="E27" s="92"/>
      <c r="F27" s="92"/>
      <c r="G27" s="92"/>
      <c r="H27" s="92"/>
      <c r="I27" s="162"/>
    </row>
    <row r="28" spans="2:14" x14ac:dyDescent="0.2">
      <c r="B28" s="92"/>
      <c r="C28" s="92"/>
      <c r="D28" s="92"/>
      <c r="E28" s="92"/>
      <c r="F28" s="92"/>
      <c r="G28" s="92"/>
      <c r="H28" s="92"/>
      <c r="I28" s="162"/>
    </row>
    <row r="29" spans="2:14" x14ac:dyDescent="0.2">
      <c r="B29" s="92"/>
      <c r="C29" s="92"/>
      <c r="D29" s="92"/>
      <c r="E29" s="92"/>
      <c r="F29" s="92"/>
      <c r="G29" s="92"/>
      <c r="H29" s="92"/>
      <c r="I29" s="162"/>
    </row>
    <row r="30" spans="2:14" x14ac:dyDescent="0.2">
      <c r="B30" s="92"/>
      <c r="C30" s="92"/>
      <c r="D30" s="92"/>
      <c r="E30" s="92"/>
      <c r="F30" s="92"/>
      <c r="G30" s="92"/>
      <c r="H30" s="92"/>
      <c r="I30" s="162"/>
    </row>
    <row r="31" spans="2:14" x14ac:dyDescent="0.2">
      <c r="B31" s="92"/>
      <c r="C31" s="92"/>
      <c r="D31" s="92"/>
      <c r="E31" s="92"/>
      <c r="F31" s="92"/>
      <c r="G31" s="92"/>
      <c r="H31" s="92"/>
      <c r="I31" s="162"/>
    </row>
    <row r="32" spans="2:14" x14ac:dyDescent="0.2">
      <c r="B32" s="92"/>
      <c r="C32" s="92"/>
      <c r="D32" s="92"/>
      <c r="E32" s="92"/>
      <c r="F32" s="92"/>
      <c r="G32" s="92"/>
      <c r="H32" s="92"/>
      <c r="I32" s="162"/>
    </row>
    <row r="33" spans="2:14" x14ac:dyDescent="0.2">
      <c r="B33" s="92"/>
      <c r="C33" s="92"/>
      <c r="D33" s="92"/>
      <c r="E33" s="92"/>
      <c r="F33" s="92"/>
      <c r="G33" s="92"/>
      <c r="H33" s="92"/>
      <c r="I33" s="162"/>
    </row>
    <row r="34" spans="2:14" x14ac:dyDescent="0.2">
      <c r="B34" s="92"/>
      <c r="C34" s="92"/>
      <c r="D34" s="92"/>
      <c r="E34" s="92"/>
      <c r="F34" s="92"/>
      <c r="G34" s="92"/>
      <c r="H34" s="92"/>
      <c r="I34" s="162"/>
    </row>
    <row r="35" spans="2:14" x14ac:dyDescent="0.2">
      <c r="B35" s="92"/>
      <c r="C35" s="92"/>
      <c r="D35" s="92"/>
      <c r="E35" s="92"/>
      <c r="F35" s="92"/>
      <c r="G35" s="92"/>
      <c r="H35" s="92"/>
      <c r="I35" s="162"/>
    </row>
    <row r="36" spans="2:14" x14ac:dyDescent="0.2">
      <c r="B36" s="92"/>
      <c r="C36" s="92"/>
      <c r="D36" s="92"/>
      <c r="E36" s="92"/>
      <c r="F36" s="92"/>
      <c r="G36" s="92"/>
      <c r="H36" s="92"/>
      <c r="I36" s="92"/>
      <c r="J36" s="162"/>
    </row>
    <row r="37" spans="2:14" x14ac:dyDescent="0.2">
      <c r="B37" s="92"/>
      <c r="C37" s="92"/>
      <c r="D37" s="92"/>
      <c r="E37" s="92"/>
      <c r="F37" s="92"/>
      <c r="G37" s="92"/>
      <c r="H37" s="92"/>
      <c r="I37" s="92"/>
      <c r="J37" s="162"/>
    </row>
    <row r="38" spans="2:14" x14ac:dyDescent="0.2">
      <c r="B38" s="92"/>
      <c r="C38" s="92"/>
      <c r="D38" s="92"/>
      <c r="E38" s="92"/>
      <c r="F38" s="92"/>
      <c r="G38" s="92"/>
      <c r="H38" s="92"/>
      <c r="I38" s="92"/>
      <c r="J38" s="162"/>
    </row>
    <row r="39" spans="2:14" x14ac:dyDescent="0.2">
      <c r="B39" s="88"/>
      <c r="C39" s="89"/>
      <c r="D39" s="89"/>
      <c r="E39" s="89"/>
      <c r="F39" s="89"/>
      <c r="G39" s="90"/>
      <c r="H39" s="92"/>
      <c r="I39" s="92"/>
      <c r="J39" s="162"/>
    </row>
    <row r="40" spans="2:14" x14ac:dyDescent="0.2">
      <c r="B40" s="88"/>
      <c r="C40" s="89"/>
      <c r="D40" s="89"/>
      <c r="E40" s="89"/>
      <c r="F40" s="89"/>
      <c r="G40" s="89"/>
      <c r="H40" s="94"/>
      <c r="I40" s="94"/>
      <c r="J40" s="100"/>
    </row>
    <row r="41" spans="2:14" x14ac:dyDescent="0.2">
      <c r="B41" s="88"/>
      <c r="C41" s="89"/>
      <c r="D41" s="89"/>
      <c r="E41" s="89"/>
      <c r="F41" s="89"/>
      <c r="G41" s="89"/>
      <c r="H41" s="94"/>
      <c r="I41" s="94"/>
      <c r="J41" s="100"/>
    </row>
    <row r="42" spans="2:14" x14ac:dyDescent="0.2">
      <c r="B42" s="88"/>
      <c r="C42" s="89"/>
      <c r="D42" s="89"/>
      <c r="E42" s="89"/>
      <c r="F42" s="89"/>
      <c r="G42" s="89"/>
      <c r="H42" s="94"/>
      <c r="I42" s="94"/>
      <c r="J42" s="100"/>
    </row>
    <row r="43" spans="2:14" x14ac:dyDescent="0.2">
      <c r="B43" s="158" t="s">
        <v>92</v>
      </c>
      <c r="C43" s="159"/>
      <c r="D43" s="159"/>
      <c r="E43" s="159"/>
      <c r="F43" s="159"/>
      <c r="G43" s="159"/>
      <c r="H43" s="159"/>
      <c r="I43" s="159"/>
      <c r="J43" s="159"/>
      <c r="K43" s="161"/>
      <c r="L43" s="161"/>
      <c r="M43" s="161"/>
      <c r="N43" s="161"/>
    </row>
    <row r="44" spans="2:14" ht="41.25" customHeight="1" x14ac:dyDescent="0.2">
      <c r="B44" s="510"/>
      <c r="C44" s="510"/>
      <c r="D44" s="510"/>
      <c r="E44" s="510"/>
      <c r="F44" s="510"/>
      <c r="G44" s="510"/>
    </row>
  </sheetData>
  <mergeCells count="11">
    <mergeCell ref="B44:G44"/>
    <mergeCell ref="B1:C1"/>
    <mergeCell ref="D1:G1"/>
    <mergeCell ref="B2:C2"/>
    <mergeCell ref="D2:G4"/>
    <mergeCell ref="B3:C3"/>
    <mergeCell ref="B4:C4"/>
    <mergeCell ref="B5:C5"/>
    <mergeCell ref="D5:G5"/>
    <mergeCell ref="B6:C6"/>
    <mergeCell ref="D6:G6"/>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44297-77DE-4055-9F78-EDCCD3E2DF87}">
  <sheetPr>
    <tabColor rgb="FFA4CCCC"/>
    <pageSetUpPr autoPageBreaks="0"/>
  </sheetPr>
  <dimension ref="B1:O30"/>
  <sheetViews>
    <sheetView topLeftCell="C1" workbookViewId="0">
      <selection activeCell="I23" sqref="I23"/>
    </sheetView>
  </sheetViews>
  <sheetFormatPr defaultColWidth="25.5703125" defaultRowHeight="12.75" x14ac:dyDescent="0.2"/>
  <cols>
    <col min="1" max="1" width="2.42578125" style="2" customWidth="1"/>
    <col min="2" max="2" width="29.42578125" style="2" customWidth="1"/>
    <col min="3" max="6" width="18.28515625" style="2" customWidth="1"/>
    <col min="7" max="7" width="10.28515625" style="2" bestFit="1" customWidth="1"/>
    <col min="8" max="8" width="10.7109375" style="2" bestFit="1" customWidth="1"/>
    <col min="9" max="9" width="10.28515625" style="2" bestFit="1" customWidth="1"/>
    <col min="10" max="10" width="15.5703125" style="2" bestFit="1" customWidth="1"/>
    <col min="11" max="11" width="10.5703125" style="2" bestFit="1" customWidth="1"/>
    <col min="12" max="12" width="10.5703125" style="2" customWidth="1"/>
    <col min="13" max="14" width="10.5703125" style="2" bestFit="1" customWidth="1"/>
    <col min="15" max="15" width="10.5703125" style="2" customWidth="1"/>
    <col min="16" max="16" width="10.5703125" style="2" bestFit="1" customWidth="1"/>
    <col min="17" max="16384" width="25.5703125" style="2"/>
  </cols>
  <sheetData>
    <row r="1" spans="2:15" ht="29.65" customHeight="1" x14ac:dyDescent="0.2">
      <c r="B1" s="535"/>
      <c r="C1" s="536"/>
      <c r="D1" s="537" t="str">
        <f>Indice!B48</f>
        <v>T.5.3</v>
      </c>
      <c r="E1" s="538"/>
      <c r="F1" s="538"/>
      <c r="G1" s="539"/>
      <c r="H1" s="368"/>
    </row>
    <row r="2" spans="2:15" x14ac:dyDescent="0.2">
      <c r="B2" s="540" t="s">
        <v>892</v>
      </c>
      <c r="C2" s="540"/>
      <c r="D2" s="611" t="str">
        <f>Indice!D48</f>
        <v>Spesa al botteghino per le rappresentazioni di spettacolo dal vivo in Piemonte</v>
      </c>
      <c r="E2" s="611"/>
      <c r="F2" s="611"/>
      <c r="G2" s="611"/>
    </row>
    <row r="3" spans="2:15" x14ac:dyDescent="0.2">
      <c r="B3" s="521" t="str">
        <f>Indice!F32</f>
        <v>Piemonte</v>
      </c>
      <c r="C3" s="521"/>
      <c r="D3" s="611"/>
      <c r="E3" s="611"/>
      <c r="F3" s="611"/>
      <c r="G3" s="611"/>
    </row>
    <row r="4" spans="2:15" x14ac:dyDescent="0.2">
      <c r="B4" s="521" t="str">
        <f>Indice!E48</f>
        <v>Spese</v>
      </c>
      <c r="C4" s="521"/>
      <c r="D4" s="611"/>
      <c r="E4" s="611"/>
      <c r="F4" s="611"/>
      <c r="G4" s="611"/>
      <c r="H4" s="9"/>
      <c r="I4" s="9"/>
      <c r="J4" s="9"/>
    </row>
    <row r="5" spans="2:15" ht="27.75" customHeight="1" x14ac:dyDescent="0.2">
      <c r="B5" s="521" t="str">
        <f>Indice!G48</f>
        <v>Tipologia di spettacolo</v>
      </c>
      <c r="C5" s="521"/>
      <c r="D5" s="625" t="s">
        <v>874</v>
      </c>
      <c r="E5" s="625"/>
      <c r="F5" s="625"/>
      <c r="G5" s="625"/>
      <c r="H5" s="10"/>
      <c r="I5" s="10"/>
      <c r="J5" s="10"/>
      <c r="O5" s="11"/>
    </row>
    <row r="6" spans="2:15" ht="14.45" customHeight="1" x14ac:dyDescent="0.2">
      <c r="B6" s="525" t="str">
        <f>Indice!H48</f>
        <v>2019|2021|2022|2023|</v>
      </c>
      <c r="C6" s="526"/>
      <c r="D6" s="527" t="s">
        <v>918</v>
      </c>
      <c r="E6" s="528"/>
      <c r="F6" s="528"/>
      <c r="G6" s="529"/>
      <c r="H6" s="10"/>
      <c r="I6" s="10"/>
      <c r="J6" s="10"/>
      <c r="O6" s="11"/>
    </row>
    <row r="7" spans="2:15" ht="14.45" customHeight="1" x14ac:dyDescent="0.2">
      <c r="B7" s="316"/>
      <c r="C7" s="316"/>
      <c r="D7" s="335"/>
      <c r="E7" s="336"/>
      <c r="F7" s="336"/>
      <c r="G7" s="317"/>
      <c r="H7" s="10"/>
      <c r="I7" s="10"/>
      <c r="J7" s="10"/>
      <c r="O7" s="11"/>
    </row>
    <row r="8" spans="2:15" ht="14.45" customHeight="1" x14ac:dyDescent="0.2">
      <c r="B8" s="12"/>
      <c r="C8" s="12"/>
      <c r="D8" s="12"/>
      <c r="E8" s="12"/>
      <c r="F8" s="12"/>
      <c r="G8" s="12"/>
      <c r="H8" s="12"/>
      <c r="I8" s="12"/>
      <c r="J8" s="12"/>
    </row>
    <row r="9" spans="2:15" ht="14.45" customHeight="1" x14ac:dyDescent="0.2">
      <c r="B9" s="634" t="s">
        <v>875</v>
      </c>
      <c r="C9" s="636">
        <v>2019</v>
      </c>
      <c r="D9" s="632">
        <v>2021</v>
      </c>
      <c r="E9" s="632">
        <v>2022</v>
      </c>
      <c r="F9" s="632">
        <v>2023</v>
      </c>
      <c r="G9" s="629" t="s">
        <v>876</v>
      </c>
      <c r="H9" s="631"/>
    </row>
    <row r="10" spans="2:15" s="215" customFormat="1" ht="13.5" thickBot="1" x14ac:dyDescent="0.25">
      <c r="B10" s="635"/>
      <c r="C10" s="637"/>
      <c r="D10" s="633"/>
      <c r="E10" s="633"/>
      <c r="F10" s="633"/>
      <c r="G10" s="327" t="s">
        <v>877</v>
      </c>
      <c r="H10" s="328" t="s">
        <v>878</v>
      </c>
      <c r="I10" s="2"/>
      <c r="J10" s="2"/>
      <c r="K10" s="2"/>
    </row>
    <row r="11" spans="2:15" ht="30.75" customHeight="1" thickTop="1" x14ac:dyDescent="0.2">
      <c r="B11" s="354" t="s">
        <v>879</v>
      </c>
      <c r="C11" s="499">
        <v>14095523</v>
      </c>
      <c r="D11" s="500">
        <v>4539323</v>
      </c>
      <c r="E11" s="500">
        <v>12734836</v>
      </c>
      <c r="F11" s="500">
        <v>16385251</v>
      </c>
      <c r="G11" s="358">
        <v>0.28999999999999998</v>
      </c>
      <c r="H11" s="359">
        <v>0.16</v>
      </c>
      <c r="I11" s="356"/>
      <c r="J11" s="356"/>
    </row>
    <row r="12" spans="2:15" ht="15" customHeight="1" x14ac:dyDescent="0.2">
      <c r="B12" s="355" t="s">
        <v>880</v>
      </c>
      <c r="C12" s="320">
        <v>6281622</v>
      </c>
      <c r="D12" s="115">
        <v>1875373</v>
      </c>
      <c r="E12" s="115">
        <v>4128003</v>
      </c>
      <c r="F12" s="115">
        <v>5839716</v>
      </c>
      <c r="G12" s="339">
        <v>0.41</v>
      </c>
      <c r="H12" s="352">
        <v>-7.0000000000000007E-2</v>
      </c>
      <c r="I12" s="356"/>
      <c r="J12" s="356"/>
    </row>
    <row r="13" spans="2:15" ht="15" customHeight="1" x14ac:dyDescent="0.2">
      <c r="B13" s="355" t="s">
        <v>881</v>
      </c>
      <c r="C13" s="320">
        <v>4195055</v>
      </c>
      <c r="D13" s="115">
        <v>308570</v>
      </c>
      <c r="E13" s="115">
        <v>2119833</v>
      </c>
      <c r="F13" s="115">
        <v>2560363</v>
      </c>
      <c r="G13" s="339">
        <v>0.21</v>
      </c>
      <c r="H13" s="352">
        <v>-0.39</v>
      </c>
      <c r="I13" s="356"/>
      <c r="J13" s="356"/>
    </row>
    <row r="14" spans="2:15" x14ac:dyDescent="0.2">
      <c r="B14" s="355" t="s">
        <v>882</v>
      </c>
      <c r="C14" s="320">
        <v>3917920</v>
      </c>
      <c r="D14" s="115">
        <v>819784</v>
      </c>
      <c r="E14" s="115">
        <v>3123509</v>
      </c>
      <c r="F14" s="115">
        <v>4672472</v>
      </c>
      <c r="G14" s="339">
        <v>0.5</v>
      </c>
      <c r="H14" s="352">
        <v>0.19</v>
      </c>
      <c r="I14" s="356"/>
      <c r="J14" s="356"/>
    </row>
    <row r="15" spans="2:15" ht="15" customHeight="1" x14ac:dyDescent="0.2">
      <c r="B15" s="355" t="s">
        <v>883</v>
      </c>
      <c r="C15" s="320">
        <v>37502</v>
      </c>
      <c r="D15" s="115">
        <v>15430</v>
      </c>
      <c r="E15" s="115">
        <v>34470</v>
      </c>
      <c r="F15" s="115">
        <v>45449</v>
      </c>
      <c r="G15" s="339">
        <v>0.32</v>
      </c>
      <c r="H15" s="352">
        <v>0.21</v>
      </c>
      <c r="I15" s="356"/>
      <c r="J15" s="356"/>
    </row>
    <row r="16" spans="2:15" ht="17.45" customHeight="1" x14ac:dyDescent="0.2">
      <c r="B16" s="355" t="s">
        <v>884</v>
      </c>
      <c r="C16" s="320">
        <v>2271569</v>
      </c>
      <c r="D16" s="115">
        <v>427047</v>
      </c>
      <c r="E16" s="115">
        <v>1787541</v>
      </c>
      <c r="F16" s="115">
        <v>3762883</v>
      </c>
      <c r="G16" s="339">
        <v>1.1100000000000001</v>
      </c>
      <c r="H16" s="352">
        <v>0.66</v>
      </c>
      <c r="I16" s="356"/>
      <c r="J16" s="356"/>
    </row>
    <row r="17" spans="2:10" ht="15" customHeight="1" x14ac:dyDescent="0.2">
      <c r="B17" s="362" t="s">
        <v>885</v>
      </c>
      <c r="C17" s="495">
        <v>445708</v>
      </c>
      <c r="D17" s="117">
        <v>201972</v>
      </c>
      <c r="E17" s="117">
        <v>477276</v>
      </c>
      <c r="F17" s="117">
        <v>511724</v>
      </c>
      <c r="G17" s="347">
        <v>7.0000000000000007E-2</v>
      </c>
      <c r="H17" s="353">
        <v>0.15</v>
      </c>
      <c r="I17" s="356"/>
      <c r="J17" s="356"/>
    </row>
    <row r="18" spans="2:10" ht="23.45" customHeight="1" x14ac:dyDescent="0.2">
      <c r="B18" s="363" t="s">
        <v>886</v>
      </c>
      <c r="C18" s="491">
        <v>31244899</v>
      </c>
      <c r="D18" s="492">
        <v>8187498</v>
      </c>
      <c r="E18" s="492">
        <v>24405469</v>
      </c>
      <c r="F18" s="503">
        <v>33777858</v>
      </c>
      <c r="G18" s="417">
        <v>0.38</v>
      </c>
      <c r="H18" s="418">
        <v>0.08</v>
      </c>
      <c r="I18" s="356"/>
      <c r="J18" s="356"/>
    </row>
    <row r="19" spans="2:10" ht="15.6" customHeight="1" x14ac:dyDescent="0.2">
      <c r="B19" s="364" t="s">
        <v>887</v>
      </c>
      <c r="C19" s="493">
        <v>3390334</v>
      </c>
      <c r="D19" s="494">
        <v>909994</v>
      </c>
      <c r="E19" s="494">
        <v>1720451</v>
      </c>
      <c r="F19" s="502">
        <v>2531195</v>
      </c>
      <c r="G19" s="360">
        <v>0.47</v>
      </c>
      <c r="H19" s="357">
        <v>-0.25</v>
      </c>
      <c r="I19" s="356"/>
      <c r="J19" s="356"/>
    </row>
    <row r="20" spans="2:10" ht="15" customHeight="1" x14ac:dyDescent="0.2">
      <c r="B20" s="355" t="s">
        <v>888</v>
      </c>
      <c r="C20" s="320">
        <v>29764357</v>
      </c>
      <c r="D20" s="115">
        <v>5020384</v>
      </c>
      <c r="E20" s="115">
        <v>36934066</v>
      </c>
      <c r="F20" s="501">
        <v>45151700</v>
      </c>
      <c r="G20" s="339">
        <v>0.22</v>
      </c>
      <c r="H20" s="352">
        <v>0.52</v>
      </c>
      <c r="I20" s="356"/>
      <c r="J20" s="356"/>
    </row>
    <row r="21" spans="2:10" ht="16.149999999999999" customHeight="1" x14ac:dyDescent="0.2">
      <c r="B21" s="362" t="s">
        <v>889</v>
      </c>
      <c r="C21" s="495">
        <v>507830</v>
      </c>
      <c r="D21" s="117">
        <v>263238</v>
      </c>
      <c r="E21" s="117">
        <v>615382</v>
      </c>
      <c r="F21" s="504">
        <v>674366</v>
      </c>
      <c r="G21" s="347">
        <v>0.1</v>
      </c>
      <c r="H21" s="353">
        <v>0.33</v>
      </c>
      <c r="I21" s="356"/>
      <c r="J21" s="356"/>
    </row>
    <row r="22" spans="2:10" ht="26.45" customHeight="1" x14ac:dyDescent="0.2">
      <c r="B22" s="363" t="s">
        <v>890</v>
      </c>
      <c r="C22" s="491">
        <v>33662521</v>
      </c>
      <c r="D22" s="492">
        <v>6193617</v>
      </c>
      <c r="E22" s="492">
        <v>39269899</v>
      </c>
      <c r="F22" s="503">
        <v>48357261</v>
      </c>
      <c r="G22" s="417">
        <v>0.23</v>
      </c>
      <c r="H22" s="418">
        <v>0.44</v>
      </c>
      <c r="I22" s="356"/>
      <c r="J22" s="356"/>
    </row>
    <row r="23" spans="2:10" ht="26.45" customHeight="1" x14ac:dyDescent="0.2">
      <c r="B23" s="363" t="s">
        <v>891</v>
      </c>
      <c r="C23" s="496">
        <v>64907420</v>
      </c>
      <c r="D23" s="497">
        <v>14381114</v>
      </c>
      <c r="E23" s="497">
        <v>63675368</v>
      </c>
      <c r="F23" s="505">
        <v>82135120</v>
      </c>
      <c r="G23" s="419">
        <v>0.28999999999999998</v>
      </c>
      <c r="H23" s="420">
        <v>0.27</v>
      </c>
      <c r="I23" s="356"/>
      <c r="J23" s="356"/>
    </row>
    <row r="25" spans="2:10" x14ac:dyDescent="0.2">
      <c r="J25" s="54"/>
    </row>
    <row r="26" spans="2:10" x14ac:dyDescent="0.2">
      <c r="J26" s="54"/>
    </row>
    <row r="27" spans="2:10" x14ac:dyDescent="0.2">
      <c r="J27" s="54"/>
    </row>
    <row r="28" spans="2:10" x14ac:dyDescent="0.2">
      <c r="J28" s="54"/>
    </row>
    <row r="29" spans="2:10" x14ac:dyDescent="0.2">
      <c r="J29" s="54"/>
    </row>
    <row r="30" spans="2:10" x14ac:dyDescent="0.2">
      <c r="J30" s="54"/>
    </row>
  </sheetData>
  <mergeCells count="16">
    <mergeCell ref="B5:C5"/>
    <mergeCell ref="D5:G5"/>
    <mergeCell ref="B6:C6"/>
    <mergeCell ref="D6:G6"/>
    <mergeCell ref="B9:B10"/>
    <mergeCell ref="C9:C10"/>
    <mergeCell ref="D9:D10"/>
    <mergeCell ref="E9:E10"/>
    <mergeCell ref="F9:F10"/>
    <mergeCell ref="G9:H9"/>
    <mergeCell ref="B1:C1"/>
    <mergeCell ref="D1:G1"/>
    <mergeCell ref="B2:C2"/>
    <mergeCell ref="D2:G4"/>
    <mergeCell ref="B3:C3"/>
    <mergeCell ref="B4:C4"/>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4CD48-9D30-4621-860B-36346EAC7C25}">
  <sheetPr>
    <tabColor rgb="FFA4CCCC"/>
  </sheetPr>
  <dimension ref="B1:N44"/>
  <sheetViews>
    <sheetView workbookViewId="0">
      <selection activeCell="F17" sqref="F17"/>
    </sheetView>
  </sheetViews>
  <sheetFormatPr defaultColWidth="9.140625" defaultRowHeight="12.75" x14ac:dyDescent="0.2"/>
  <cols>
    <col min="1" max="1" width="2.42578125" style="2" customWidth="1"/>
    <col min="2" max="2" width="24.28515625" style="2" customWidth="1"/>
    <col min="3" max="3" width="16.7109375" style="2" customWidth="1"/>
    <col min="4" max="4" width="17.85546875" style="2" customWidth="1"/>
    <col min="5" max="5" width="15.7109375" style="2" customWidth="1"/>
    <col min="6" max="6" width="17.7109375" style="2" customWidth="1"/>
    <col min="7" max="7" width="13.7109375" style="2" bestFit="1" customWidth="1"/>
    <col min="8" max="8" width="13.42578125" style="2" bestFit="1" customWidth="1"/>
    <col min="9" max="9" width="13.7109375" style="2" bestFit="1" customWidth="1"/>
    <col min="10" max="10" width="13.42578125" style="2" bestFit="1" customWidth="1"/>
    <col min="11" max="14" width="9.140625" style="2"/>
    <col min="15" max="15" width="13.42578125" style="2" customWidth="1"/>
    <col min="16" max="16" width="9.140625" style="2"/>
    <col min="17" max="17" width="16.42578125" style="2" customWidth="1"/>
    <col min="18" max="16384" width="9.140625" style="2"/>
  </cols>
  <sheetData>
    <row r="1" spans="2:10" ht="29.25" customHeight="1" x14ac:dyDescent="0.2">
      <c r="B1" s="535"/>
      <c r="C1" s="536"/>
      <c r="D1" s="537" t="str">
        <f>Indice!B49</f>
        <v>F.5.3</v>
      </c>
      <c r="E1" s="538"/>
      <c r="F1" s="538"/>
      <c r="G1" s="539"/>
    </row>
    <row r="2" spans="2:10" ht="18" customHeight="1" x14ac:dyDescent="0.2">
      <c r="B2" s="540" t="s">
        <v>892</v>
      </c>
      <c r="C2" s="540"/>
      <c r="D2" s="541" t="str">
        <f>Indice!D47</f>
        <v>Biglietti venduti per le rappresentazioni di spettacolo dal vivo in Piemonte per genere</v>
      </c>
      <c r="E2" s="542"/>
      <c r="F2" s="542"/>
      <c r="G2" s="543"/>
    </row>
    <row r="3" spans="2:10" ht="18" customHeight="1" x14ac:dyDescent="0.2">
      <c r="B3" s="521" t="str">
        <f>Indice!F49</f>
        <v>Piemonte</v>
      </c>
      <c r="C3" s="521"/>
      <c r="D3" s="544"/>
      <c r="E3" s="643"/>
      <c r="F3" s="643"/>
      <c r="G3" s="546"/>
    </row>
    <row r="4" spans="2:10" ht="15.75" customHeight="1" x14ac:dyDescent="0.2">
      <c r="B4" s="521" t="str">
        <f>Indice!E49</f>
        <v>Spese</v>
      </c>
      <c r="C4" s="521"/>
      <c r="D4" s="547"/>
      <c r="E4" s="548"/>
      <c r="F4" s="548"/>
      <c r="G4" s="549"/>
    </row>
    <row r="5" spans="2:10" ht="15.75" customHeight="1" x14ac:dyDescent="0.2">
      <c r="B5" s="521" t="str">
        <f>Indice!G49</f>
        <v>Tipologia di spettacolo</v>
      </c>
      <c r="C5" s="521"/>
      <c r="D5" s="522" t="s">
        <v>874</v>
      </c>
      <c r="E5" s="523"/>
      <c r="F5" s="523"/>
      <c r="G5" s="524"/>
    </row>
    <row r="6" spans="2:10" ht="18.600000000000001" customHeight="1" x14ac:dyDescent="0.2">
      <c r="B6" s="525" t="str">
        <f>Indice!H49</f>
        <v>2019|2021|2022|2023|</v>
      </c>
      <c r="C6" s="526"/>
      <c r="D6" s="527" t="s">
        <v>918</v>
      </c>
      <c r="E6" s="528"/>
      <c r="F6" s="528"/>
      <c r="G6" s="529"/>
    </row>
    <row r="7" spans="2:10" x14ac:dyDescent="0.2">
      <c r="H7" s="273"/>
      <c r="I7" s="273"/>
      <c r="J7" s="273"/>
    </row>
    <row r="8" spans="2:10" x14ac:dyDescent="0.2">
      <c r="H8" s="273"/>
      <c r="I8" s="273"/>
      <c r="J8" s="273"/>
    </row>
    <row r="9" spans="2:10" x14ac:dyDescent="0.2">
      <c r="H9" s="273"/>
      <c r="I9" s="273"/>
      <c r="J9" s="273"/>
    </row>
    <row r="10" spans="2:10" x14ac:dyDescent="0.2">
      <c r="H10" s="273"/>
      <c r="I10" s="273"/>
      <c r="J10" s="273"/>
    </row>
    <row r="11" spans="2:10" x14ac:dyDescent="0.2">
      <c r="H11" s="273"/>
      <c r="I11" s="273"/>
      <c r="J11" s="273"/>
    </row>
    <row r="12" spans="2:10" x14ac:dyDescent="0.2">
      <c r="H12" s="273"/>
      <c r="I12" s="273"/>
      <c r="J12" s="273"/>
    </row>
    <row r="13" spans="2:10" x14ac:dyDescent="0.2">
      <c r="H13" s="273"/>
      <c r="I13" s="273"/>
      <c r="J13" s="273"/>
    </row>
    <row r="14" spans="2:10" x14ac:dyDescent="0.2">
      <c r="H14" s="273"/>
      <c r="I14" s="273"/>
      <c r="J14" s="273"/>
    </row>
    <row r="15" spans="2:10" x14ac:dyDescent="0.2">
      <c r="H15" s="273"/>
      <c r="I15" s="273"/>
      <c r="J15" s="273"/>
    </row>
    <row r="16" spans="2:10" x14ac:dyDescent="0.2">
      <c r="H16" s="273"/>
      <c r="I16" s="273"/>
      <c r="J16" s="273"/>
    </row>
    <row r="17" spans="2:14" x14ac:dyDescent="0.2">
      <c r="H17" s="273"/>
      <c r="I17" s="273"/>
      <c r="J17" s="273"/>
    </row>
    <row r="18" spans="2:14" x14ac:dyDescent="0.2">
      <c r="H18" s="273"/>
      <c r="I18" s="273"/>
      <c r="J18" s="273"/>
    </row>
    <row r="19" spans="2:14" x14ac:dyDescent="0.2">
      <c r="H19" s="273"/>
      <c r="I19" s="273"/>
      <c r="J19" s="273"/>
    </row>
    <row r="20" spans="2:14" x14ac:dyDescent="0.2">
      <c r="H20" s="273"/>
      <c r="I20" s="273"/>
      <c r="J20" s="273"/>
    </row>
    <row r="21" spans="2:14" ht="72" customHeight="1" x14ac:dyDescent="0.2">
      <c r="B21" s="534"/>
      <c r="C21" s="534"/>
      <c r="D21" s="534"/>
      <c r="E21" s="534"/>
      <c r="F21" s="534"/>
      <c r="G21" s="534"/>
      <c r="H21" s="534"/>
      <c r="I21" s="534"/>
      <c r="J21" s="55"/>
      <c r="K21" s="55"/>
      <c r="L21" s="55"/>
      <c r="M21" s="55"/>
      <c r="N21" s="55"/>
    </row>
    <row r="22" spans="2:14" ht="30.75" customHeight="1" thickBot="1" x14ac:dyDescent="0.25">
      <c r="B22" s="311" t="s">
        <v>159</v>
      </c>
      <c r="C22" s="306">
        <v>2019</v>
      </c>
      <c r="D22" s="306">
        <v>2021</v>
      </c>
      <c r="E22" s="306">
        <v>2022</v>
      </c>
      <c r="F22" s="306">
        <v>2023</v>
      </c>
      <c r="G22" s="310" t="s">
        <v>92</v>
      </c>
    </row>
    <row r="23" spans="2:14" ht="19.5" customHeight="1" thickTop="1" x14ac:dyDescent="0.2">
      <c r="B23" s="126" t="s">
        <v>897</v>
      </c>
      <c r="C23" s="113">
        <v>31244899</v>
      </c>
      <c r="D23" s="113">
        <v>8187498</v>
      </c>
      <c r="E23" s="113">
        <v>24405469</v>
      </c>
      <c r="F23" s="302">
        <v>33777858.399999999</v>
      </c>
      <c r="G23" s="302"/>
    </row>
    <row r="24" spans="2:14" ht="15.75" customHeight="1" x14ac:dyDescent="0.2">
      <c r="B24" s="157" t="s">
        <v>896</v>
      </c>
      <c r="C24" s="212">
        <v>33662521</v>
      </c>
      <c r="D24" s="212">
        <v>6193617</v>
      </c>
      <c r="E24" s="212">
        <v>39269899</v>
      </c>
      <c r="F24" s="305">
        <v>48357261.240000002</v>
      </c>
      <c r="G24" s="305"/>
    </row>
    <row r="25" spans="2:14" ht="15" customHeight="1" x14ac:dyDescent="0.2"/>
    <row r="26" spans="2:14" ht="15" customHeight="1" x14ac:dyDescent="0.2"/>
    <row r="27" spans="2:14" x14ac:dyDescent="0.2">
      <c r="B27" s="92"/>
      <c r="C27" s="92"/>
      <c r="D27" s="92"/>
      <c r="E27" s="92"/>
      <c r="F27" s="92"/>
      <c r="G27" s="92"/>
      <c r="H27" s="92"/>
      <c r="I27" s="162"/>
    </row>
    <row r="28" spans="2:14" x14ac:dyDescent="0.2">
      <c r="B28" s="92"/>
      <c r="C28" s="92"/>
      <c r="D28" s="92"/>
      <c r="E28" s="92"/>
      <c r="F28" s="92"/>
      <c r="G28" s="92"/>
      <c r="H28" s="92"/>
      <c r="I28" s="162"/>
    </row>
    <row r="29" spans="2:14" x14ac:dyDescent="0.2">
      <c r="B29" s="92"/>
      <c r="C29" s="92"/>
      <c r="D29" s="92"/>
      <c r="E29" s="92"/>
      <c r="F29" s="92"/>
      <c r="G29" s="92"/>
      <c r="H29" s="92"/>
      <c r="I29" s="162"/>
    </row>
    <row r="30" spans="2:14" x14ac:dyDescent="0.2">
      <c r="B30" s="92"/>
      <c r="C30" s="92"/>
      <c r="D30" s="92"/>
      <c r="E30" s="92"/>
      <c r="F30" s="92"/>
      <c r="G30" s="92"/>
      <c r="H30" s="92"/>
      <c r="I30" s="162"/>
    </row>
    <row r="31" spans="2:14" x14ac:dyDescent="0.2">
      <c r="B31" s="92"/>
      <c r="C31" s="92"/>
      <c r="D31" s="92"/>
      <c r="E31" s="92"/>
      <c r="F31" s="92"/>
      <c r="G31" s="92"/>
      <c r="H31" s="92"/>
      <c r="I31" s="162"/>
    </row>
    <row r="32" spans="2:14" x14ac:dyDescent="0.2">
      <c r="B32" s="92"/>
      <c r="C32" s="92"/>
      <c r="D32" s="92"/>
      <c r="E32" s="92"/>
      <c r="F32" s="92"/>
      <c r="G32" s="92"/>
      <c r="H32" s="92"/>
      <c r="I32" s="162"/>
    </row>
    <row r="33" spans="2:14" x14ac:dyDescent="0.2">
      <c r="B33" s="92"/>
      <c r="C33" s="92"/>
      <c r="D33" s="92"/>
      <c r="E33" s="92"/>
      <c r="F33" s="92"/>
      <c r="G33" s="92"/>
      <c r="H33" s="92"/>
      <c r="I33" s="162"/>
    </row>
    <row r="34" spans="2:14" x14ac:dyDescent="0.2">
      <c r="B34" s="92"/>
      <c r="C34" s="92"/>
      <c r="D34" s="92"/>
      <c r="E34" s="92"/>
      <c r="F34" s="92"/>
      <c r="G34" s="92"/>
      <c r="H34" s="92"/>
      <c r="I34" s="162"/>
    </row>
    <row r="35" spans="2:14" x14ac:dyDescent="0.2">
      <c r="B35" s="92"/>
      <c r="C35" s="92"/>
      <c r="D35" s="92"/>
      <c r="E35" s="92"/>
      <c r="F35" s="92"/>
      <c r="G35" s="92"/>
      <c r="H35" s="92"/>
      <c r="I35" s="162"/>
    </row>
    <row r="36" spans="2:14" x14ac:dyDescent="0.2">
      <c r="B36" s="92"/>
      <c r="C36" s="92"/>
      <c r="D36" s="92"/>
      <c r="E36" s="92"/>
      <c r="F36" s="92"/>
      <c r="G36" s="92"/>
      <c r="H36" s="92"/>
      <c r="I36" s="92"/>
      <c r="J36" s="162"/>
    </row>
    <row r="37" spans="2:14" x14ac:dyDescent="0.2">
      <c r="B37" s="92"/>
      <c r="C37" s="92"/>
      <c r="D37" s="92"/>
      <c r="E37" s="92"/>
      <c r="F37" s="92"/>
      <c r="G37" s="92"/>
      <c r="H37" s="92"/>
      <c r="I37" s="92"/>
      <c r="J37" s="162"/>
    </row>
    <row r="38" spans="2:14" x14ac:dyDescent="0.2">
      <c r="B38" s="92"/>
      <c r="C38" s="92"/>
      <c r="D38" s="92"/>
      <c r="E38" s="92"/>
      <c r="F38" s="92"/>
      <c r="G38" s="92"/>
      <c r="H38" s="92"/>
      <c r="I38" s="92"/>
      <c r="J38" s="162"/>
    </row>
    <row r="39" spans="2:14" x14ac:dyDescent="0.2">
      <c r="B39" s="88"/>
      <c r="C39" s="89"/>
      <c r="D39" s="89"/>
      <c r="E39" s="89"/>
      <c r="F39" s="89"/>
      <c r="G39" s="90"/>
      <c r="H39" s="92"/>
      <c r="I39" s="92"/>
      <c r="J39" s="162"/>
    </row>
    <row r="40" spans="2:14" x14ac:dyDescent="0.2">
      <c r="B40" s="88"/>
      <c r="C40" s="89"/>
      <c r="D40" s="89"/>
      <c r="E40" s="89"/>
      <c r="F40" s="89"/>
      <c r="G40" s="89"/>
      <c r="H40" s="94"/>
      <c r="I40" s="94"/>
      <c r="J40" s="100"/>
    </row>
    <row r="41" spans="2:14" x14ac:dyDescent="0.2">
      <c r="B41" s="88"/>
      <c r="C41" s="89"/>
      <c r="D41" s="89"/>
      <c r="E41" s="89"/>
      <c r="F41" s="89"/>
      <c r="G41" s="89"/>
      <c r="H41" s="94"/>
      <c r="I41" s="94"/>
      <c r="J41" s="100"/>
    </row>
    <row r="42" spans="2:14" x14ac:dyDescent="0.2">
      <c r="B42" s="88"/>
      <c r="C42" s="89"/>
      <c r="D42" s="89"/>
      <c r="E42" s="89"/>
      <c r="F42" s="89"/>
      <c r="G42" s="89"/>
      <c r="H42" s="94"/>
      <c r="I42" s="94"/>
      <c r="J42" s="100"/>
    </row>
    <row r="43" spans="2:14" x14ac:dyDescent="0.2">
      <c r="B43" s="158" t="s">
        <v>92</v>
      </c>
      <c r="C43" s="159"/>
      <c r="D43" s="159"/>
      <c r="E43" s="159"/>
      <c r="F43" s="159"/>
      <c r="G43" s="159"/>
      <c r="H43" s="159"/>
      <c r="I43" s="159"/>
      <c r="J43" s="159"/>
      <c r="K43" s="161"/>
      <c r="L43" s="161"/>
      <c r="M43" s="161"/>
      <c r="N43" s="161"/>
    </row>
    <row r="44" spans="2:14" ht="41.25" customHeight="1" x14ac:dyDescent="0.2">
      <c r="B44" s="510"/>
      <c r="C44" s="510"/>
      <c r="D44" s="510"/>
      <c r="E44" s="510"/>
      <c r="F44" s="510"/>
      <c r="G44" s="510"/>
    </row>
  </sheetData>
  <mergeCells count="12">
    <mergeCell ref="B44:G44"/>
    <mergeCell ref="B1:C1"/>
    <mergeCell ref="D1:G1"/>
    <mergeCell ref="B2:C2"/>
    <mergeCell ref="D2:G4"/>
    <mergeCell ref="B3:C3"/>
    <mergeCell ref="B4:C4"/>
    <mergeCell ref="B5:C5"/>
    <mergeCell ref="D5:G5"/>
    <mergeCell ref="B6:C6"/>
    <mergeCell ref="B21:I21"/>
    <mergeCell ref="D6:G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39</vt:i4>
      </vt:variant>
    </vt:vector>
  </HeadingPairs>
  <TitlesOfParts>
    <vt:vector size="39" baseType="lpstr">
      <vt:lpstr>Indice</vt:lpstr>
      <vt:lpstr>T.2.1</vt:lpstr>
      <vt:lpstr>F.2.2</vt:lpstr>
      <vt:lpstr>F.2.3</vt:lpstr>
      <vt:lpstr>T.2.2</vt:lpstr>
      <vt:lpstr>T.2.3</vt:lpstr>
      <vt:lpstr>T.2.4</vt:lpstr>
      <vt:lpstr>T.2.5</vt:lpstr>
      <vt:lpstr>T.2.6</vt:lpstr>
      <vt:lpstr>T.2.7</vt:lpstr>
      <vt:lpstr>F.2.4</vt:lpstr>
      <vt:lpstr>F.2.5</vt:lpstr>
      <vt:lpstr>F.2.6</vt:lpstr>
      <vt:lpstr>F.2.7</vt:lpstr>
      <vt:lpstr>T.2.8</vt:lpstr>
      <vt:lpstr>T.3.1</vt:lpstr>
      <vt:lpstr>T.3.2</vt:lpstr>
      <vt:lpstr>T.3.3</vt:lpstr>
      <vt:lpstr>T.3.4</vt:lpstr>
      <vt:lpstr>T.4.1</vt:lpstr>
      <vt:lpstr>T.4.2</vt:lpstr>
      <vt:lpstr>F.4.2</vt:lpstr>
      <vt:lpstr>T.4.3</vt:lpstr>
      <vt:lpstr>T.4.4</vt:lpstr>
      <vt:lpstr>T.4.5</vt:lpstr>
      <vt:lpstr>T.4.6</vt:lpstr>
      <vt:lpstr>T.4.7</vt:lpstr>
      <vt:lpstr>T.4.8</vt:lpstr>
      <vt:lpstr>F.4.6</vt:lpstr>
      <vt:lpstr>T.4.9</vt:lpstr>
      <vt:lpstr>T.4.10</vt:lpstr>
      <vt:lpstr>T.4.11</vt:lpstr>
      <vt:lpstr>T.4.12</vt:lpstr>
      <vt:lpstr>T.5.1</vt:lpstr>
      <vt:lpstr>F.5.1</vt:lpstr>
      <vt:lpstr>T.5.2</vt:lpstr>
      <vt:lpstr>F.5.2</vt:lpstr>
      <vt:lpstr>T.5.3</vt:lpstr>
      <vt:lpstr>F.5.3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Toso</dc:creator>
  <cp:lastModifiedBy>Elisa Toso</cp:lastModifiedBy>
  <dcterms:created xsi:type="dcterms:W3CDTF">2024-03-06T13:20:25Z</dcterms:created>
  <dcterms:modified xsi:type="dcterms:W3CDTF">2026-01-07T14:56:40Z</dcterms:modified>
</cp:coreProperties>
</file>